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 codeName="ThisWorkbook"/>
  <mc:AlternateContent xmlns:mc="http://schemas.openxmlformats.org/markup-compatibility/2006">
    <mc:Choice Requires="x15">
      <x15ac:absPath xmlns:x15ac="http://schemas.microsoft.com/office/spreadsheetml/2010/11/ac" url="G:\Mi unidad\PERSONAL\CONSULTORIO DENTAL CENTER\TURNOS 2023\"/>
    </mc:Choice>
  </mc:AlternateContent>
  <xr:revisionPtr revIDLastSave="0" documentId="13_ncr:1_{F8E47E34-5E11-4D19-B4C4-93125FF9C12B}" xr6:coauthVersionLast="47" xr6:coauthVersionMax="47" xr10:uidLastSave="{00000000-0000-0000-0000-000000000000}"/>
  <bookViews>
    <workbookView xWindow="-120" yWindow="-120" windowWidth="21840" windowHeight="13140" tabRatio="925" xr2:uid="{00000000-000D-0000-FFFF-FFFF00000000}"/>
  </bookViews>
  <sheets>
    <sheet name="01" sheetId="7" r:id="rId1"/>
    <sheet name="02" sheetId="1" r:id="rId2"/>
    <sheet name="03" sheetId="2" r:id="rId3"/>
    <sheet name="04" sheetId="3" r:id="rId4"/>
    <sheet name="05" sheetId="4" r:id="rId5"/>
    <sheet name="06" sheetId="5" r:id="rId6"/>
    <sheet name="07" sheetId="6" r:id="rId7"/>
    <sheet name="08" sheetId="8" r:id="rId8"/>
    <sheet name="09" sheetId="9" r:id="rId9"/>
    <sheet name="10" sheetId="10" r:id="rId10"/>
    <sheet name="11" sheetId="11" r:id="rId11"/>
    <sheet name="12" sheetId="12" r:id="rId12"/>
    <sheet name="13" sheetId="13" r:id="rId13"/>
    <sheet name="14" sheetId="14" r:id="rId14"/>
    <sheet name="15" sheetId="15" r:id="rId15"/>
    <sheet name="16" sheetId="16" r:id="rId16"/>
    <sheet name="17" sheetId="17" r:id="rId17"/>
    <sheet name="18" sheetId="18" r:id="rId18"/>
    <sheet name="19" sheetId="19" r:id="rId19"/>
    <sheet name="20" sheetId="20" r:id="rId20"/>
    <sheet name="21" sheetId="21" r:id="rId21"/>
    <sheet name="22" sheetId="22" r:id="rId22"/>
    <sheet name="23" sheetId="23" r:id="rId23"/>
    <sheet name="24" sheetId="24" r:id="rId24"/>
    <sheet name="25" sheetId="25" r:id="rId25"/>
    <sheet name="26" sheetId="26" r:id="rId26"/>
    <sheet name="27" sheetId="27" r:id="rId27"/>
    <sheet name="28" sheetId="28" r:id="rId28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" i="7" l="1"/>
  <c r="D1" i="28" l="1"/>
  <c r="E1" i="28" s="1"/>
  <c r="D1" i="27"/>
  <c r="E1" i="27" s="1"/>
  <c r="D1" i="26"/>
  <c r="E1" i="26" s="1"/>
  <c r="D1" i="25"/>
  <c r="E1" i="25" s="1"/>
  <c r="D1" i="24"/>
  <c r="E1" i="24" s="1"/>
  <c r="D1" i="23"/>
  <c r="E1" i="23" s="1"/>
  <c r="D1" i="22"/>
  <c r="E1" i="22" s="1"/>
  <c r="D1" i="21"/>
  <c r="E1" i="21" s="1"/>
  <c r="D1" i="20"/>
  <c r="E1" i="20" s="1"/>
  <c r="D1" i="19"/>
  <c r="E1" i="19" s="1"/>
  <c r="D1" i="18"/>
  <c r="E1" i="18" s="1"/>
  <c r="D1" i="17"/>
  <c r="E1" i="17" s="1"/>
  <c r="D1" i="16"/>
  <c r="E1" i="16" s="1"/>
  <c r="D1" i="15"/>
  <c r="E1" i="15" s="1"/>
  <c r="D1" i="14"/>
  <c r="E1" i="14" s="1"/>
  <c r="D1" i="13"/>
  <c r="E1" i="13" s="1"/>
  <c r="D1" i="12"/>
  <c r="E1" i="12" s="1"/>
  <c r="D1" i="11"/>
  <c r="E1" i="11" s="1"/>
  <c r="D1" i="10"/>
  <c r="E1" i="10" s="1"/>
  <c r="D1" i="9"/>
  <c r="E1" i="9" s="1"/>
  <c r="D1" i="8"/>
  <c r="E1" i="8" s="1"/>
  <c r="D1" i="6"/>
  <c r="E1" i="6" s="1"/>
  <c r="D1" i="5"/>
  <c r="E1" i="5" s="1"/>
  <c r="D1" i="4"/>
  <c r="E1" i="4" s="1"/>
  <c r="D1" i="3"/>
  <c r="E1" i="3" s="1"/>
  <c r="D1" i="2"/>
  <c r="E1" i="2" s="1"/>
  <c r="D1" i="1"/>
  <c r="E1" i="1" s="1"/>
  <c r="C1" i="3" l="1"/>
  <c r="C1" i="4"/>
  <c r="C1" i="5"/>
  <c r="C1" i="6"/>
  <c r="C1" i="8"/>
  <c r="C1" i="9"/>
  <c r="C1" i="10"/>
  <c r="C1" i="11"/>
  <c r="C1" i="12"/>
  <c r="C1" i="13"/>
  <c r="C1" i="14"/>
  <c r="C1" i="15"/>
  <c r="C1" i="16"/>
  <c r="C1" i="17"/>
  <c r="C1" i="18"/>
  <c r="C1" i="19"/>
  <c r="C1" i="20"/>
  <c r="C1" i="21"/>
  <c r="C1" i="22"/>
  <c r="C1" i="23"/>
  <c r="C1" i="24"/>
  <c r="C1" i="25"/>
  <c r="C1" i="26"/>
  <c r="C1" i="27"/>
  <c r="C1" i="28"/>
  <c r="C1" i="2"/>
  <c r="C1" i="1"/>
</calcChain>
</file>

<file path=xl/sharedStrings.xml><?xml version="1.0" encoding="utf-8"?>
<sst xmlns="http://schemas.openxmlformats.org/spreadsheetml/2006/main" count="637" uniqueCount="24">
  <si>
    <t>PACIENTE</t>
  </si>
  <si>
    <t>OBRA SOCIAL</t>
  </si>
  <si>
    <t>TELEFONO</t>
  </si>
  <si>
    <t>CONSULTORIO 1</t>
  </si>
  <si>
    <t>CONSULTORIO 3</t>
  </si>
  <si>
    <t>CONSULTORIO 2</t>
  </si>
  <si>
    <t>HORA</t>
  </si>
  <si>
    <t>ODONTÓLOGO</t>
  </si>
  <si>
    <t>CONSULTORIO 4</t>
  </si>
  <si>
    <t>FEBRERO 2023</t>
  </si>
  <si>
    <t>afgs</t>
  </si>
  <si>
    <t>AA</t>
  </si>
  <si>
    <t>HDADDH</t>
  </si>
  <si>
    <t>DASHD</t>
  </si>
  <si>
    <t>BB</t>
  </si>
  <si>
    <t>KSTYJ</t>
  </si>
  <si>
    <t>VADH</t>
  </si>
  <si>
    <t>BARTSHYATJ</t>
  </si>
  <si>
    <t>CC</t>
  </si>
  <si>
    <t>ASEG</t>
  </si>
  <si>
    <t>DD</t>
  </si>
  <si>
    <t>JTYDK</t>
  </si>
  <si>
    <t>SHFK</t>
  </si>
  <si>
    <t>JYDKT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</si>
</sst>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2C0A]dddd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20"/>
      <color rgb="FFFF000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164" fontId="5" fillId="0" borderId="0" xfId="0" applyNumberFormat="1" applyFont="1" applyAlignment="1">
      <alignment horizontal="center" vertical="center"/>
    </xf>
    <xf numFmtId="20" fontId="0" fillId="0" borderId="0" xfId="0" applyNumberFormat="1" applyAlignment="1">
      <alignment vertical="center"/>
    </xf>
    <xf numFmtId="49" fontId="2" fillId="3" borderId="0" xfId="0" applyNumberFormat="1" applyFont="1" applyFill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20" fontId="0" fillId="0" borderId="1" xfId="0" applyNumberFormat="1" applyBorder="1" applyAlignment="1">
      <alignment horizontal="center" vertical="center"/>
    </xf>
    <xf numFmtId="20" fontId="0" fillId="0" borderId="1" xfId="0" applyNumberFormat="1" applyBorder="1" applyAlignment="1">
      <alignment vertical="center"/>
    </xf>
    <xf numFmtId="20" fontId="0" fillId="4" borderId="1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20" fontId="0" fillId="0" borderId="2" xfId="0" applyNumberFormat="1" applyBorder="1" applyAlignment="1">
      <alignment vertical="center"/>
    </xf>
    <xf numFmtId="20" fontId="0" fillId="0" borderId="5" xfId="0" applyNumberFormat="1" applyBorder="1" applyAlignment="1">
      <alignment vertical="center"/>
    </xf>
    <xf numFmtId="0" fontId="0" fillId="0" borderId="5" xfId="0" applyBorder="1" applyAlignment="1">
      <alignment vertical="center"/>
    </xf>
    <xf numFmtId="20" fontId="0" fillId="0" borderId="3" xfId="0" applyNumberFormat="1" applyBorder="1" applyAlignment="1">
      <alignment vertical="center"/>
    </xf>
    <xf numFmtId="20" fontId="0" fillId="0" borderId="6" xfId="0" applyNumberFormat="1" applyBorder="1" applyAlignment="1">
      <alignment vertical="center"/>
    </xf>
    <xf numFmtId="0" fontId="0" fillId="0" borderId="6" xfId="0" applyBorder="1" applyAlignment="1">
      <alignment vertical="center"/>
    </xf>
    <xf numFmtId="20" fontId="0" fillId="0" borderId="4" xfId="0" applyNumberFormat="1" applyBorder="1" applyAlignment="1">
      <alignment vertical="center"/>
    </xf>
    <xf numFmtId="20" fontId="0" fillId="0" borderId="7" xfId="0" applyNumberFormat="1" applyBorder="1" applyAlignment="1">
      <alignment vertical="center"/>
    </xf>
    <xf numFmtId="0" fontId="0" fillId="0" borderId="7" xfId="0" applyBorder="1" applyAlignment="1">
      <alignment vertical="center"/>
    </xf>
    <xf numFmtId="49" fontId="0" fillId="0" borderId="6" xfId="0" applyNumberFormat="1" applyBorder="1" applyAlignment="1">
      <alignment vertical="center"/>
    </xf>
    <xf numFmtId="0" fontId="4" fillId="0" borderId="6" xfId="0" applyFont="1" applyBorder="1" applyAlignment="1">
      <alignment vertical="center"/>
    </xf>
    <xf numFmtId="20" fontId="0" fillId="0" borderId="8" xfId="0" applyNumberFormat="1" applyBorder="1" applyAlignment="1">
      <alignment vertical="center"/>
    </xf>
    <xf numFmtId="49" fontId="0" fillId="0" borderId="0" xfId="0" applyNumberFormat="1" applyAlignment="1">
      <alignment vertical="center"/>
    </xf>
    <xf numFmtId="49" fontId="0" fillId="4" borderId="1" xfId="0" applyNumberFormat="1" applyFill="1" applyBorder="1" applyAlignment="1">
      <alignment horizontal="center" vertical="center"/>
    </xf>
    <xf numFmtId="49" fontId="0" fillId="0" borderId="5" xfId="0" applyNumberFormat="1" applyBorder="1" applyAlignment="1">
      <alignment vertical="center"/>
    </xf>
    <xf numFmtId="49" fontId="0" fillId="0" borderId="7" xfId="0" applyNumberFormat="1" applyBorder="1" applyAlignment="1">
      <alignment vertical="center"/>
    </xf>
    <xf numFmtId="0" fontId="0" fillId="0" borderId="6" xfId="0" applyBorder="1" applyAlignment="1">
      <alignment horizontal="left" vertical="center"/>
    </xf>
    <xf numFmtId="20" fontId="4" fillId="0" borderId="6" xfId="0" applyNumberFormat="1" applyFont="1" applyBorder="1" applyAlignment="1">
      <alignment vertical="center"/>
    </xf>
    <xf numFmtId="20" fontId="0" fillId="0" borderId="9" xfId="0" applyNumberFormat="1" applyBorder="1" applyAlignment="1">
      <alignment vertical="center"/>
    </xf>
    <xf numFmtId="20" fontId="3" fillId="0" borderId="6" xfId="0" applyNumberFormat="1" applyFont="1" applyBorder="1" applyAlignment="1">
      <alignment vertical="center"/>
    </xf>
    <xf numFmtId="14" fontId="6" fillId="0" borderId="0" xfId="0" applyNumberFormat="1" applyFont="1" applyAlignment="1">
      <alignment horizontal="center" vertical="center"/>
    </xf>
    <xf numFmtId="20" fontId="1" fillId="2" borderId="2" xfId="0" applyNumberFormat="1" applyFont="1" applyFill="1" applyBorder="1" applyAlignment="1">
      <alignment horizontal="center" vertical="center"/>
    </xf>
    <xf numFmtId="20" fontId="1" fillId="2" borderId="1" xfId="0" applyNumberFormat="1" applyFont="1" applyFill="1" applyBorder="1" applyAlignment="1">
      <alignment horizontal="center" vertical="center"/>
    </xf>
    <xf numFmtId="0" fontId="7" fillId="0" borderId="6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1039091</xdr:colOff>
      <xdr:row>9</xdr:row>
      <xdr:rowOff>74221</xdr:rowOff>
    </xdr:from>
    <xdr:ext cx="5826788" cy="1595117"/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FED2B760-22FA-4553-AC06-57B9A77F2F8F}"/>
            </a:ext>
          </a:extLst>
        </xdr:cNvPr>
        <xdr:cNvSpPr/>
      </xdr:nvSpPr>
      <xdr:spPr>
        <a:xfrm>
          <a:off x="5467597" y="1929740"/>
          <a:ext cx="5826788" cy="1595117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96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CARNAVAL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989611</xdr:colOff>
      <xdr:row>9</xdr:row>
      <xdr:rowOff>61851</xdr:rowOff>
    </xdr:from>
    <xdr:ext cx="5826788" cy="1595117"/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CCB4517F-F1A6-4C6E-8801-09124E824F7E}"/>
            </a:ext>
          </a:extLst>
        </xdr:cNvPr>
        <xdr:cNvSpPr/>
      </xdr:nvSpPr>
      <xdr:spPr>
        <a:xfrm>
          <a:off x="5418117" y="1917370"/>
          <a:ext cx="5826788" cy="1595117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96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CARNAVAL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P53"/>
  <sheetViews>
    <sheetView tabSelected="1" zoomScale="77" zoomScaleNormal="77" workbookViewId="0">
      <pane xSplit="16" ySplit="4" topLeftCell="FEB5" activePane="bottomRight" state="frozen"/>
      <selection pane="topRight"/>
      <selection pane="bottomLeft"/>
      <selection pane="bottomRight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">
        <v>9</v>
      </c>
      <c r="D1" s="1">
        <v>44958</v>
      </c>
      <c r="E1" s="30">
        <f>+D1</f>
        <v>44958</v>
      </c>
    </row>
    <row r="2" spans="1:16" ht="15.75" thickBot="1" x14ac:dyDescent="0.3"/>
    <row r="3" spans="1:16" ht="15.75" thickBot="1" x14ac:dyDescent="0.3">
      <c r="C3" s="31" t="s">
        <v>3</v>
      </c>
      <c r="D3" s="31"/>
      <c r="E3" s="32"/>
      <c r="F3" s="32"/>
      <c r="G3" s="5"/>
      <c r="H3" s="32" t="s">
        <v>5</v>
      </c>
      <c r="I3" s="32"/>
      <c r="J3" s="32"/>
      <c r="K3" s="32"/>
      <c r="L3" s="5"/>
      <c r="M3" s="32" t="s">
        <v>4</v>
      </c>
      <c r="N3" s="32"/>
      <c r="O3" s="32"/>
      <c r="P3" s="32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 t="s">
        <v>10</v>
      </c>
      <c r="D5" s="11" t="s">
        <v>11</v>
      </c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4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14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 t="s">
        <v>17</v>
      </c>
      <c r="N10" s="14" t="s">
        <v>18</v>
      </c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4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14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2" t="s">
        <v>8</v>
      </c>
      <c r="D29" s="32"/>
      <c r="E29" s="32"/>
      <c r="F29" s="32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 t="s">
        <v>19</v>
      </c>
      <c r="D34" s="14" t="s">
        <v>20</v>
      </c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P53"/>
  <sheetViews>
    <sheetView zoomScale="77" zoomScaleNormal="77" workbookViewId="0">
      <pane xSplit="16" ySplit="4" topLeftCell="FEB5" activePane="bottomRight" state="frozen"/>
      <selection pane="topRight"/>
      <selection pane="bottomLeft"/>
      <selection pane="bottomRight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FEBRERO 2023</v>
      </c>
      <c r="D1" s="1">
        <f>+'01'!D1+1</f>
        <v>44959</v>
      </c>
      <c r="E1" s="30">
        <f>+D1</f>
        <v>44959</v>
      </c>
    </row>
    <row r="2" spans="1:16" ht="15.75" thickBot="1" x14ac:dyDescent="0.3"/>
    <row r="3" spans="1:16" ht="15.75" thickBot="1" x14ac:dyDescent="0.3">
      <c r="C3" s="31" t="s">
        <v>3</v>
      </c>
      <c r="D3" s="31"/>
      <c r="E3" s="32"/>
      <c r="F3" s="32"/>
      <c r="G3" s="5"/>
      <c r="H3" s="32" t="s">
        <v>5</v>
      </c>
      <c r="I3" s="32"/>
      <c r="J3" s="32"/>
      <c r="K3" s="32"/>
      <c r="L3" s="5"/>
      <c r="M3" s="32" t="s">
        <v>4</v>
      </c>
      <c r="N3" s="32"/>
      <c r="O3" s="32"/>
      <c r="P3" s="32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 t="s">
        <v>15</v>
      </c>
      <c r="D5" s="11" t="s">
        <v>11</v>
      </c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4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14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 t="s">
        <v>16</v>
      </c>
      <c r="D10" s="14" t="s">
        <v>11</v>
      </c>
      <c r="E10" s="14"/>
      <c r="F10" s="14"/>
      <c r="G10" s="15"/>
      <c r="H10" s="15" t="s">
        <v>21</v>
      </c>
      <c r="I10" s="14" t="s">
        <v>14</v>
      </c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4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14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2" t="s">
        <v>8</v>
      </c>
      <c r="D29" s="32"/>
      <c r="E29" s="32"/>
      <c r="F29" s="32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 t="s">
        <v>22</v>
      </c>
      <c r="D32" s="14" t="s">
        <v>20</v>
      </c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FEBRERO 2023</v>
      </c>
      <c r="D1" s="1">
        <f>+'01'!D1+2</f>
        <v>44960</v>
      </c>
      <c r="E1" s="30">
        <f>+D1</f>
        <v>44960</v>
      </c>
    </row>
    <row r="2" spans="1:16" ht="15.75" thickBot="1" x14ac:dyDescent="0.3"/>
    <row r="3" spans="1:16" ht="15.75" thickBot="1" x14ac:dyDescent="0.3">
      <c r="C3" s="31" t="s">
        <v>3</v>
      </c>
      <c r="D3" s="31"/>
      <c r="E3" s="32"/>
      <c r="F3" s="32"/>
      <c r="G3" s="5"/>
      <c r="H3" s="32" t="s">
        <v>5</v>
      </c>
      <c r="I3" s="32"/>
      <c r="J3" s="32"/>
      <c r="K3" s="32"/>
      <c r="L3" s="5"/>
      <c r="M3" s="32" t="s">
        <v>4</v>
      </c>
      <c r="N3" s="32"/>
      <c r="O3" s="32"/>
      <c r="P3" s="32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 t="s">
        <v>13</v>
      </c>
      <c r="D5" s="11" t="s">
        <v>11</v>
      </c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27"/>
      <c r="D7" s="14"/>
      <c r="E7" s="14"/>
      <c r="F7" s="14"/>
      <c r="G7" s="15"/>
      <c r="H7" s="33" t="s">
        <v>12</v>
      </c>
      <c r="I7" s="14" t="s">
        <v>14</v>
      </c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4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14"/>
      <c r="G9" s="15"/>
      <c r="H9" s="15"/>
      <c r="I9" s="14"/>
      <c r="J9" s="15"/>
      <c r="K9" s="15"/>
      <c r="L9" s="15"/>
      <c r="M9" s="15" t="s">
        <v>23</v>
      </c>
      <c r="N9" s="14" t="s">
        <v>18</v>
      </c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4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20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4"/>
      <c r="I20" s="14"/>
      <c r="J20" s="14"/>
      <c r="K20" s="19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27"/>
      <c r="D21" s="14"/>
      <c r="E21" s="14"/>
      <c r="F21" s="14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ht="15.75" x14ac:dyDescent="0.25">
      <c r="A24" s="13">
        <v>0.77083333333333304</v>
      </c>
      <c r="B24" s="13"/>
      <c r="C24" s="29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2" t="s">
        <v>8</v>
      </c>
      <c r="D29" s="32"/>
      <c r="E29" s="32"/>
      <c r="F29" s="32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FEBRERO 2023</v>
      </c>
      <c r="D1" s="1">
        <f>+'01'!D1+3</f>
        <v>44961</v>
      </c>
      <c r="E1" s="30">
        <f>+D1</f>
        <v>44961</v>
      </c>
    </row>
    <row r="2" spans="1:16" ht="15.75" thickBot="1" x14ac:dyDescent="0.3"/>
    <row r="3" spans="1:16" ht="15.75" thickBot="1" x14ac:dyDescent="0.3">
      <c r="C3" s="31" t="s">
        <v>3</v>
      </c>
      <c r="D3" s="31"/>
      <c r="E3" s="32"/>
      <c r="F3" s="32"/>
      <c r="G3" s="5"/>
      <c r="H3" s="32" t="s">
        <v>5</v>
      </c>
      <c r="I3" s="32"/>
      <c r="J3" s="32"/>
      <c r="K3" s="32"/>
      <c r="L3" s="5"/>
      <c r="M3" s="32" t="s">
        <v>4</v>
      </c>
      <c r="N3" s="32"/>
      <c r="O3" s="32"/>
      <c r="P3" s="32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27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4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5"/>
      <c r="D9" s="14"/>
      <c r="E9" s="15"/>
      <c r="F9" s="15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4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14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27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2" t="s">
        <v>8</v>
      </c>
      <c r="D29" s="32"/>
      <c r="E29" s="32"/>
      <c r="F29" s="32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5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5" width="19.28515625" style="2" customWidth="1"/>
    <col min="6" max="6" width="19.28515625" style="2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FEBRERO 2023</v>
      </c>
      <c r="D1" s="1">
        <f>+'01'!D1+4</f>
        <v>44962</v>
      </c>
      <c r="E1" s="30">
        <f>+D1</f>
        <v>44962</v>
      </c>
    </row>
    <row r="2" spans="1:16" ht="15.75" thickBot="1" x14ac:dyDescent="0.3"/>
    <row r="3" spans="1:16" ht="15.75" thickBot="1" x14ac:dyDescent="0.3">
      <c r="C3" s="31" t="s">
        <v>3</v>
      </c>
      <c r="D3" s="31"/>
      <c r="E3" s="32"/>
      <c r="F3" s="32"/>
      <c r="G3" s="5"/>
      <c r="H3" s="32" t="s">
        <v>5</v>
      </c>
      <c r="I3" s="32"/>
      <c r="J3" s="32"/>
      <c r="K3" s="32"/>
      <c r="L3" s="5"/>
      <c r="M3" s="32" t="s">
        <v>4</v>
      </c>
      <c r="N3" s="32"/>
      <c r="O3" s="32"/>
      <c r="P3" s="32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23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24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9"/>
      <c r="G6" s="15"/>
      <c r="H6" s="15"/>
      <c r="I6" s="14"/>
      <c r="J6" s="15"/>
      <c r="K6" s="15"/>
      <c r="L6" s="15"/>
      <c r="M6" s="20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9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9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5"/>
      <c r="D9" s="14"/>
      <c r="E9" s="15"/>
      <c r="F9" s="19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9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9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9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9"/>
      <c r="G13" s="15"/>
      <c r="H13" s="15"/>
      <c r="I13" s="14"/>
      <c r="J13" s="15"/>
      <c r="K13" s="15"/>
      <c r="L13" s="15"/>
      <c r="M13" s="20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9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9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5"/>
      <c r="D16" s="14"/>
      <c r="E16" s="15"/>
      <c r="F16" s="19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9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9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9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9"/>
      <c r="G20" s="15"/>
      <c r="H20" s="15"/>
      <c r="I20" s="14"/>
      <c r="J20" s="15"/>
      <c r="K20" s="15"/>
      <c r="L20" s="15"/>
      <c r="M20" s="14"/>
      <c r="N20" s="14"/>
      <c r="O20" s="14"/>
      <c r="P20" s="19"/>
    </row>
    <row r="21" spans="1:16" x14ac:dyDescent="0.25">
      <c r="A21" s="13">
        <v>0.70833333333333304</v>
      </c>
      <c r="B21" s="13"/>
      <c r="C21" s="14"/>
      <c r="D21" s="14"/>
      <c r="E21" s="14"/>
      <c r="F21" s="19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19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9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9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9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9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25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2" t="s">
        <v>8</v>
      </c>
      <c r="D29" s="32"/>
      <c r="E29" s="32"/>
      <c r="F29" s="32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6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FEBRERO 2023</v>
      </c>
      <c r="D1" s="1">
        <f>+'01'!D1+5</f>
        <v>44963</v>
      </c>
      <c r="E1" s="30">
        <f>+D1</f>
        <v>44963</v>
      </c>
    </row>
    <row r="2" spans="1:16" ht="15.75" thickBot="1" x14ac:dyDescent="0.3"/>
    <row r="3" spans="1:16" ht="15.75" thickBot="1" x14ac:dyDescent="0.3">
      <c r="C3" s="31" t="s">
        <v>3</v>
      </c>
      <c r="D3" s="31"/>
      <c r="E3" s="32"/>
      <c r="F3" s="32"/>
      <c r="G3" s="5"/>
      <c r="H3" s="32" t="s">
        <v>5</v>
      </c>
      <c r="I3" s="32"/>
      <c r="J3" s="32"/>
      <c r="K3" s="32"/>
      <c r="L3" s="5"/>
      <c r="M3" s="32" t="s">
        <v>4</v>
      </c>
      <c r="N3" s="32"/>
      <c r="O3" s="32"/>
      <c r="P3" s="32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4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14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4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27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14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2" t="s">
        <v>8</v>
      </c>
      <c r="D29" s="32"/>
      <c r="E29" s="32"/>
      <c r="F29" s="32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oja7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5" width="19.28515625" style="2" customWidth="1"/>
    <col min="6" max="6" width="19.28515625" style="2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FEBRERO 2023</v>
      </c>
      <c r="D1" s="1">
        <f>+'01'!D1+6</f>
        <v>44964</v>
      </c>
      <c r="E1" s="30">
        <f>+D1</f>
        <v>44964</v>
      </c>
    </row>
    <row r="2" spans="1:16" ht="15.75" thickBot="1" x14ac:dyDescent="0.3"/>
    <row r="3" spans="1:16" ht="15.75" thickBot="1" x14ac:dyDescent="0.3">
      <c r="C3" s="31" t="s">
        <v>3</v>
      </c>
      <c r="D3" s="31"/>
      <c r="E3" s="32"/>
      <c r="F3" s="32"/>
      <c r="G3" s="5"/>
      <c r="H3" s="32" t="s">
        <v>5</v>
      </c>
      <c r="I3" s="32"/>
      <c r="J3" s="32"/>
      <c r="K3" s="32"/>
      <c r="L3" s="5"/>
      <c r="M3" s="32" t="s">
        <v>4</v>
      </c>
      <c r="N3" s="32"/>
      <c r="O3" s="32"/>
      <c r="P3" s="32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23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24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9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9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9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19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9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9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9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9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9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9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9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9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9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9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9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19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19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9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9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9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9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25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2" t="s">
        <v>8</v>
      </c>
      <c r="D29" s="32"/>
      <c r="E29" s="32"/>
      <c r="F29" s="32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Hoja8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FEBRERO 2023</v>
      </c>
      <c r="D1" s="1">
        <f>+'01'!D1+7</f>
        <v>44965</v>
      </c>
      <c r="E1" s="30">
        <f>+D1</f>
        <v>44965</v>
      </c>
    </row>
    <row r="2" spans="1:16" ht="15.75" thickBot="1" x14ac:dyDescent="0.3"/>
    <row r="3" spans="1:16" ht="15.75" thickBot="1" x14ac:dyDescent="0.3">
      <c r="C3" s="31" t="s">
        <v>3</v>
      </c>
      <c r="D3" s="31"/>
      <c r="E3" s="32"/>
      <c r="F3" s="32"/>
      <c r="G3" s="5"/>
      <c r="H3" s="32" t="s">
        <v>5</v>
      </c>
      <c r="I3" s="32"/>
      <c r="J3" s="32"/>
      <c r="K3" s="32"/>
      <c r="L3" s="5"/>
      <c r="M3" s="32" t="s">
        <v>4</v>
      </c>
      <c r="N3" s="32"/>
      <c r="O3" s="32"/>
      <c r="P3" s="32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4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14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4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14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2" t="s">
        <v>8</v>
      </c>
      <c r="D29" s="32"/>
      <c r="E29" s="32"/>
      <c r="F29" s="32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Hoja9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FEBRERO 2023</v>
      </c>
      <c r="D1" s="1">
        <f>+'01'!D1+8</f>
        <v>44966</v>
      </c>
      <c r="E1" s="30">
        <f>+D1</f>
        <v>44966</v>
      </c>
    </row>
    <row r="2" spans="1:16" ht="15.75" thickBot="1" x14ac:dyDescent="0.3"/>
    <row r="3" spans="1:16" ht="15.75" thickBot="1" x14ac:dyDescent="0.3">
      <c r="C3" s="31" t="s">
        <v>3</v>
      </c>
      <c r="D3" s="31"/>
      <c r="E3" s="32"/>
      <c r="F3" s="32"/>
      <c r="G3" s="5"/>
      <c r="H3" s="32" t="s">
        <v>5</v>
      </c>
      <c r="I3" s="32"/>
      <c r="J3" s="32"/>
      <c r="K3" s="32"/>
      <c r="L3" s="5"/>
      <c r="M3" s="32" t="s">
        <v>4</v>
      </c>
      <c r="N3" s="32"/>
      <c r="O3" s="32"/>
      <c r="P3" s="32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4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14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4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14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2" t="s">
        <v>8</v>
      </c>
      <c r="D29" s="32"/>
      <c r="E29" s="32"/>
      <c r="F29" s="32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Hoja10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5" width="19.28515625" style="2" customWidth="1"/>
    <col min="6" max="6" width="19.28515625" style="2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FEBRERO 2023</v>
      </c>
      <c r="D1" s="1">
        <f>+'01'!D1+9</f>
        <v>44967</v>
      </c>
      <c r="E1" s="30">
        <f>+D1</f>
        <v>44967</v>
      </c>
    </row>
    <row r="2" spans="1:16" ht="15.75" thickBot="1" x14ac:dyDescent="0.3"/>
    <row r="3" spans="1:16" ht="15.75" thickBot="1" x14ac:dyDescent="0.3">
      <c r="C3" s="31" t="s">
        <v>3</v>
      </c>
      <c r="D3" s="31"/>
      <c r="E3" s="32"/>
      <c r="F3" s="32"/>
      <c r="G3" s="5"/>
      <c r="H3" s="32" t="s">
        <v>5</v>
      </c>
      <c r="I3" s="32"/>
      <c r="J3" s="32"/>
      <c r="K3" s="32"/>
      <c r="L3" s="5"/>
      <c r="M3" s="32" t="s">
        <v>4</v>
      </c>
      <c r="N3" s="32"/>
      <c r="O3" s="32"/>
      <c r="P3" s="32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23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24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9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9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27"/>
      <c r="D8" s="14"/>
      <c r="E8" s="14"/>
      <c r="F8" s="19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19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9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9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27"/>
      <c r="D12" s="14"/>
      <c r="E12" s="14"/>
      <c r="F12" s="19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9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9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9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9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9"/>
      <c r="G17" s="15"/>
      <c r="H17" s="15"/>
      <c r="I17" s="14"/>
      <c r="J17" s="15"/>
      <c r="K17" s="19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27"/>
      <c r="E18" s="14"/>
      <c r="F18" s="19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9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9"/>
      <c r="G20" s="15"/>
      <c r="H20" s="15"/>
      <c r="I20" s="14"/>
      <c r="J20" s="15"/>
      <c r="K20" s="19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19"/>
      <c r="G21" s="15"/>
      <c r="H21" s="15"/>
      <c r="I21" s="27"/>
      <c r="J21" s="15"/>
      <c r="K21" s="15"/>
      <c r="L21" s="15"/>
      <c r="M21" s="15"/>
      <c r="N21" s="14"/>
      <c r="O21" s="15"/>
      <c r="P21" s="15"/>
    </row>
    <row r="22" spans="1:16" ht="15" customHeight="1" x14ac:dyDescent="0.25">
      <c r="A22" s="13">
        <v>0.72916666666666596</v>
      </c>
      <c r="B22" s="13"/>
      <c r="C22" s="29"/>
      <c r="D22" s="14"/>
      <c r="E22" s="14"/>
      <c r="F22" s="19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9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ht="15.75" x14ac:dyDescent="0.25">
      <c r="A24" s="13">
        <v>0.77083333333333304</v>
      </c>
      <c r="B24" s="13"/>
      <c r="C24" s="29"/>
      <c r="D24" s="14"/>
      <c r="E24" s="14"/>
      <c r="F24" s="19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9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9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25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2" t="s">
        <v>8</v>
      </c>
      <c r="D29" s="32"/>
      <c r="E29" s="32"/>
      <c r="F29" s="32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Hoja11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5" width="19.28515625" style="2" customWidth="1"/>
    <col min="6" max="6" width="19.28515625" style="2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FEBRERO 2023</v>
      </c>
      <c r="D1" s="1">
        <f>+'01'!D1+10</f>
        <v>44968</v>
      </c>
      <c r="E1" s="30">
        <f>+D1</f>
        <v>44968</v>
      </c>
    </row>
    <row r="2" spans="1:16" ht="15.75" thickBot="1" x14ac:dyDescent="0.3"/>
    <row r="3" spans="1:16" ht="15.75" thickBot="1" x14ac:dyDescent="0.3">
      <c r="C3" s="31" t="s">
        <v>3</v>
      </c>
      <c r="D3" s="31"/>
      <c r="E3" s="32"/>
      <c r="F3" s="32"/>
      <c r="G3" s="5"/>
      <c r="H3" s="32" t="s">
        <v>5</v>
      </c>
      <c r="I3" s="32"/>
      <c r="J3" s="32"/>
      <c r="K3" s="32"/>
      <c r="L3" s="5"/>
      <c r="M3" s="32" t="s">
        <v>4</v>
      </c>
      <c r="N3" s="32"/>
      <c r="O3" s="32"/>
      <c r="P3" s="32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23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24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9"/>
      <c r="G6" s="15"/>
      <c r="H6" s="14"/>
      <c r="I6" s="14"/>
      <c r="J6" s="14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9"/>
      <c r="G7" s="15"/>
      <c r="H7" s="14"/>
      <c r="I7" s="14"/>
      <c r="J7" s="14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9"/>
      <c r="G8" s="15"/>
      <c r="H8" s="14"/>
      <c r="I8" s="14"/>
      <c r="J8" s="14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19"/>
      <c r="G9" s="15"/>
      <c r="H9" s="15"/>
      <c r="I9" s="14"/>
      <c r="J9" s="15"/>
      <c r="K9" s="19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9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9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9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9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9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9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9"/>
      <c r="G16" s="15"/>
      <c r="H16" s="15"/>
      <c r="I16" s="14"/>
      <c r="J16" s="15"/>
      <c r="K16" s="19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9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9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9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5"/>
      <c r="D20" s="14"/>
      <c r="E20" s="15"/>
      <c r="F20" s="15"/>
      <c r="G20" s="15"/>
      <c r="H20" s="15"/>
      <c r="I20" s="14"/>
      <c r="J20" s="15"/>
      <c r="K20" s="19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19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19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9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9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9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9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25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2" t="s">
        <v>8</v>
      </c>
      <c r="D29" s="32"/>
      <c r="E29" s="32"/>
      <c r="F29" s="32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Hoja12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5" width="19.28515625" style="2" customWidth="1"/>
    <col min="6" max="6" width="19.28515625" style="2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FEBRERO 2023</v>
      </c>
      <c r="D1" s="1">
        <f>+'01'!D1+11</f>
        <v>44969</v>
      </c>
      <c r="E1" s="30">
        <f>+D1</f>
        <v>44969</v>
      </c>
    </row>
    <row r="2" spans="1:16" ht="15.75" thickBot="1" x14ac:dyDescent="0.3"/>
    <row r="3" spans="1:16" ht="15.75" thickBot="1" x14ac:dyDescent="0.3">
      <c r="C3" s="31" t="s">
        <v>3</v>
      </c>
      <c r="D3" s="31"/>
      <c r="E3" s="32"/>
      <c r="F3" s="32"/>
      <c r="G3" s="5"/>
      <c r="H3" s="32" t="s">
        <v>5</v>
      </c>
      <c r="I3" s="32"/>
      <c r="J3" s="32"/>
      <c r="K3" s="32"/>
      <c r="L3" s="5"/>
      <c r="M3" s="32" t="s">
        <v>4</v>
      </c>
      <c r="N3" s="32"/>
      <c r="O3" s="32"/>
      <c r="P3" s="32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23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24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9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9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9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5"/>
      <c r="D9" s="14"/>
      <c r="E9" s="15"/>
      <c r="F9" s="19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5"/>
      <c r="D10" s="14"/>
      <c r="E10" s="15"/>
      <c r="F10" s="19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9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9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9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9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9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9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9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9"/>
      <c r="G18" s="15"/>
      <c r="H18" s="14"/>
      <c r="I18" s="14"/>
      <c r="J18" s="14"/>
      <c r="K18" s="19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9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9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19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19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9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9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9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9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25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2" t="s">
        <v>8</v>
      </c>
      <c r="D29" s="32"/>
      <c r="E29" s="32"/>
      <c r="F29" s="32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Hoja13"/>
  <dimension ref="A1:P53"/>
  <sheetViews>
    <sheetView zoomScale="77" zoomScaleNormal="77" workbookViewId="0">
      <pane xSplit="16" ySplit="4" topLeftCell="XES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5" width="19.28515625" style="2" customWidth="1"/>
    <col min="6" max="6" width="19.28515625" style="22" customWidth="1"/>
    <col min="7" max="7" width="1.7109375" style="4" customWidth="1"/>
    <col min="8" max="8" width="19.28515625" style="4" customWidth="1"/>
    <col min="9" max="9" width="18.7109375" style="2" customWidth="1"/>
    <col min="10" max="10" width="19.28515625" style="22" customWidth="1"/>
    <col min="11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FEBRERO 2023</v>
      </c>
      <c r="D1" s="1">
        <f>+'01'!D1+12</f>
        <v>44970</v>
      </c>
      <c r="E1" s="30">
        <f>+D1</f>
        <v>44970</v>
      </c>
    </row>
    <row r="2" spans="1:16" ht="15.75" thickBot="1" x14ac:dyDescent="0.3"/>
    <row r="3" spans="1:16" ht="15.75" thickBot="1" x14ac:dyDescent="0.3">
      <c r="C3" s="31" t="s">
        <v>3</v>
      </c>
      <c r="D3" s="31"/>
      <c r="E3" s="32"/>
      <c r="F3" s="32"/>
      <c r="G3" s="5"/>
      <c r="H3" s="32" t="s">
        <v>5</v>
      </c>
      <c r="I3" s="32"/>
      <c r="J3" s="32"/>
      <c r="K3" s="32"/>
      <c r="L3" s="5"/>
      <c r="M3" s="32" t="s">
        <v>4</v>
      </c>
      <c r="N3" s="32"/>
      <c r="O3" s="32"/>
      <c r="P3" s="32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23" t="s">
        <v>2</v>
      </c>
      <c r="G4" s="9"/>
      <c r="H4" s="8" t="s">
        <v>0</v>
      </c>
      <c r="I4" s="8" t="s">
        <v>7</v>
      </c>
      <c r="J4" s="23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24"/>
      <c r="G5" s="12"/>
      <c r="H5" s="12"/>
      <c r="I5" s="11"/>
      <c r="J5" s="24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9"/>
      <c r="F6" s="19"/>
      <c r="G6" s="15"/>
      <c r="H6" s="14"/>
      <c r="I6" s="14"/>
      <c r="J6" s="19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9"/>
      <c r="G7" s="15"/>
      <c r="H7" s="15"/>
      <c r="I7" s="14"/>
      <c r="J7" s="19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9"/>
      <c r="G8" s="15"/>
      <c r="H8" s="15"/>
      <c r="I8" s="14"/>
      <c r="J8" s="19"/>
      <c r="K8" s="19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5"/>
      <c r="D9" s="14"/>
      <c r="E9" s="19"/>
      <c r="F9" s="19"/>
      <c r="G9" s="15"/>
      <c r="H9" s="15"/>
      <c r="I9" s="14"/>
      <c r="J9" s="19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9"/>
      <c r="G10" s="15"/>
      <c r="H10" s="14"/>
      <c r="I10" s="14"/>
      <c r="J10" s="14"/>
      <c r="K10" s="19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9"/>
      <c r="G11" s="15"/>
      <c r="H11" s="15"/>
      <c r="I11" s="14"/>
      <c r="J11" s="19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9"/>
      <c r="G12" s="15"/>
      <c r="H12" s="15"/>
      <c r="I12" s="14"/>
      <c r="J12" s="19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9"/>
      <c r="G13" s="15"/>
      <c r="H13" s="15"/>
      <c r="I13" s="14"/>
      <c r="J13" s="19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9"/>
      <c r="G14" s="15"/>
      <c r="H14" s="15"/>
      <c r="I14" s="14"/>
      <c r="J14" s="19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9"/>
      <c r="G15" s="15"/>
      <c r="H15" s="15"/>
      <c r="I15" s="14"/>
      <c r="J15" s="19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9"/>
      <c r="G16" s="15"/>
      <c r="H16" s="15"/>
      <c r="I16" s="14"/>
      <c r="J16" s="19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28"/>
      <c r="C17" s="14"/>
      <c r="D17" s="14"/>
      <c r="E17" s="14"/>
      <c r="F17" s="19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28"/>
      <c r="C18" s="14"/>
      <c r="D18" s="14"/>
      <c r="E18" s="14"/>
      <c r="F18" s="19"/>
      <c r="G18" s="15"/>
      <c r="H18" s="15"/>
      <c r="I18" s="15"/>
      <c r="J18" s="19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9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9"/>
      <c r="G20" s="15"/>
      <c r="H20" s="15"/>
      <c r="I20" s="14"/>
      <c r="J20" s="19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19"/>
      <c r="G21" s="15"/>
      <c r="H21" s="15"/>
      <c r="I21" s="14"/>
      <c r="J21" s="19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19"/>
      <c r="G22" s="15"/>
      <c r="H22" s="15"/>
      <c r="I22" s="14"/>
      <c r="J22" s="19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9"/>
      <c r="G23" s="15"/>
      <c r="H23" s="15"/>
      <c r="I23" s="14"/>
      <c r="J23" s="19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9"/>
      <c r="G24" s="15"/>
      <c r="H24" s="15"/>
      <c r="I24" s="14"/>
      <c r="J24" s="19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9"/>
      <c r="G25" s="15"/>
      <c r="H25" s="15"/>
      <c r="I25" s="14"/>
      <c r="J25" s="19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9"/>
      <c r="G26" s="15"/>
      <c r="H26" s="15"/>
      <c r="I26" s="14"/>
      <c r="J26" s="19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25"/>
      <c r="G27" s="18"/>
      <c r="H27" s="18"/>
      <c r="I27" s="17"/>
      <c r="J27" s="25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2" t="s">
        <v>8</v>
      </c>
      <c r="D29" s="32"/>
      <c r="E29" s="32"/>
      <c r="F29" s="32"/>
      <c r="J29" s="4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  <c r="J30" s="4"/>
    </row>
    <row r="31" spans="1:16" x14ac:dyDescent="0.25">
      <c r="A31" s="10">
        <v>0.375</v>
      </c>
      <c r="B31" s="12"/>
      <c r="C31" s="12"/>
      <c r="D31" s="11"/>
      <c r="E31" s="12"/>
      <c r="F31" s="12"/>
      <c r="J31" s="4"/>
    </row>
    <row r="32" spans="1:16" x14ac:dyDescent="0.25">
      <c r="A32" s="13">
        <v>0.39583333333333331</v>
      </c>
      <c r="B32" s="15"/>
      <c r="C32" s="15"/>
      <c r="D32" s="14"/>
      <c r="E32" s="15"/>
      <c r="F32" s="15"/>
      <c r="J32" s="4"/>
    </row>
    <row r="33" spans="1:10" x14ac:dyDescent="0.25">
      <c r="A33" s="13">
        <v>0.41666666666666702</v>
      </c>
      <c r="B33" s="15"/>
      <c r="C33" s="15"/>
      <c r="D33" s="14"/>
      <c r="E33" s="15"/>
      <c r="F33" s="15"/>
      <c r="J33" s="4"/>
    </row>
    <row r="34" spans="1:10" x14ac:dyDescent="0.25">
      <c r="A34" s="13">
        <v>0.4375</v>
      </c>
      <c r="B34" s="15"/>
      <c r="C34" s="15"/>
      <c r="D34" s="14"/>
      <c r="E34" s="15"/>
      <c r="F34" s="15"/>
      <c r="J34" s="4"/>
    </row>
    <row r="35" spans="1:10" x14ac:dyDescent="0.25">
      <c r="A35" s="13">
        <v>0.45833333333333298</v>
      </c>
      <c r="B35" s="15"/>
      <c r="C35" s="15"/>
      <c r="D35" s="14"/>
      <c r="E35" s="15"/>
      <c r="F35" s="15"/>
      <c r="J35" s="4"/>
    </row>
    <row r="36" spans="1:10" x14ac:dyDescent="0.25">
      <c r="A36" s="13">
        <v>0.47916666666666702</v>
      </c>
      <c r="B36" s="15"/>
      <c r="C36" s="15"/>
      <c r="D36" s="14"/>
      <c r="E36" s="15"/>
      <c r="F36" s="15"/>
      <c r="J36" s="4"/>
    </row>
    <row r="37" spans="1:10" x14ac:dyDescent="0.25">
      <c r="A37" s="13">
        <v>0.5</v>
      </c>
      <c r="B37" s="15"/>
      <c r="C37" s="15"/>
      <c r="D37" s="14"/>
      <c r="E37" s="15"/>
      <c r="F37" s="15"/>
      <c r="J37" s="4"/>
    </row>
    <row r="38" spans="1:10" x14ac:dyDescent="0.25">
      <c r="A38" s="13">
        <v>0.52083333333333304</v>
      </c>
      <c r="B38" s="15"/>
      <c r="C38" s="15"/>
      <c r="D38" s="14"/>
      <c r="E38" s="15"/>
      <c r="F38" s="15"/>
      <c r="J38" s="4"/>
    </row>
    <row r="39" spans="1:10" x14ac:dyDescent="0.25">
      <c r="A39" s="13">
        <v>0.54166666666666696</v>
      </c>
      <c r="B39" s="15"/>
      <c r="C39" s="15"/>
      <c r="D39" s="14"/>
      <c r="E39" s="15"/>
      <c r="F39" s="15"/>
      <c r="J39" s="4"/>
    </row>
    <row r="40" spans="1:10" x14ac:dyDescent="0.25">
      <c r="A40" s="13">
        <v>0.5625</v>
      </c>
      <c r="B40" s="15"/>
      <c r="C40" s="15"/>
      <c r="D40" s="14"/>
      <c r="E40" s="15"/>
      <c r="F40" s="15"/>
      <c r="J40" s="4"/>
    </row>
    <row r="41" spans="1:10" x14ac:dyDescent="0.25">
      <c r="A41" s="13">
        <v>0.58333333333333304</v>
      </c>
      <c r="B41" s="15"/>
      <c r="C41" s="15"/>
      <c r="D41" s="14"/>
      <c r="E41" s="15"/>
      <c r="F41" s="15"/>
      <c r="J41" s="4"/>
    </row>
    <row r="42" spans="1:10" x14ac:dyDescent="0.25">
      <c r="A42" s="13">
        <v>0.60416666666666596</v>
      </c>
      <c r="B42" s="15"/>
      <c r="C42" s="15"/>
      <c r="D42" s="14"/>
      <c r="E42" s="15"/>
      <c r="F42" s="15"/>
      <c r="J42" s="4"/>
    </row>
    <row r="43" spans="1:10" x14ac:dyDescent="0.25">
      <c r="A43" s="13">
        <v>0.625</v>
      </c>
      <c r="B43" s="15"/>
      <c r="C43" s="15"/>
      <c r="D43" s="14"/>
      <c r="E43" s="15"/>
      <c r="F43" s="15"/>
      <c r="J43" s="4"/>
    </row>
    <row r="44" spans="1:10" x14ac:dyDescent="0.25">
      <c r="A44" s="13">
        <v>0.64583333333333304</v>
      </c>
      <c r="B44" s="15"/>
      <c r="C44" s="15"/>
      <c r="D44" s="14"/>
      <c r="E44" s="15"/>
      <c r="F44" s="15"/>
      <c r="J44" s="4"/>
    </row>
    <row r="45" spans="1:10" x14ac:dyDescent="0.25">
      <c r="A45" s="13">
        <v>0.66666666666666596</v>
      </c>
      <c r="B45" s="15"/>
      <c r="C45" s="15"/>
      <c r="D45" s="14"/>
      <c r="E45" s="15"/>
      <c r="F45" s="15"/>
      <c r="J45" s="4"/>
    </row>
    <row r="46" spans="1:10" x14ac:dyDescent="0.25">
      <c r="A46" s="13">
        <v>0.6875</v>
      </c>
      <c r="B46" s="15"/>
      <c r="C46" s="15"/>
      <c r="D46" s="14"/>
      <c r="E46" s="15"/>
      <c r="F46" s="15"/>
      <c r="J46" s="4"/>
    </row>
    <row r="47" spans="1:10" x14ac:dyDescent="0.25">
      <c r="A47" s="13">
        <v>0.70833333333333304</v>
      </c>
      <c r="B47" s="15"/>
      <c r="C47" s="15"/>
      <c r="D47" s="14"/>
      <c r="E47" s="15"/>
      <c r="F47" s="15"/>
      <c r="J47" s="4"/>
    </row>
    <row r="48" spans="1:10" x14ac:dyDescent="0.25">
      <c r="A48" s="13">
        <v>0.72916666666666596</v>
      </c>
      <c r="B48" s="15"/>
      <c r="C48" s="15"/>
      <c r="D48" s="14"/>
      <c r="E48" s="15"/>
      <c r="F48" s="15"/>
      <c r="J48" s="4"/>
    </row>
    <row r="49" spans="1:10" x14ac:dyDescent="0.25">
      <c r="A49" s="13">
        <v>0.75</v>
      </c>
      <c r="B49" s="15"/>
      <c r="C49" s="15"/>
      <c r="D49" s="14"/>
      <c r="E49" s="15"/>
      <c r="F49" s="15"/>
      <c r="J49" s="4"/>
    </row>
    <row r="50" spans="1:10" x14ac:dyDescent="0.25">
      <c r="A50" s="13">
        <v>0.77083333333333304</v>
      </c>
      <c r="B50" s="15"/>
      <c r="C50" s="15"/>
      <c r="D50" s="14"/>
      <c r="E50" s="15"/>
      <c r="F50" s="15"/>
      <c r="J50" s="4"/>
    </row>
    <row r="51" spans="1:10" x14ac:dyDescent="0.25">
      <c r="A51" s="13">
        <v>0.79166666666666596</v>
      </c>
      <c r="B51" s="15"/>
      <c r="C51" s="15"/>
      <c r="D51" s="14"/>
      <c r="E51" s="15"/>
      <c r="F51" s="15"/>
      <c r="J51" s="4"/>
    </row>
    <row r="52" spans="1:10" x14ac:dyDescent="0.25">
      <c r="A52" s="13">
        <v>0.8125</v>
      </c>
      <c r="B52" s="15"/>
      <c r="C52" s="15"/>
      <c r="D52" s="14"/>
      <c r="E52" s="15"/>
      <c r="F52" s="15"/>
      <c r="J52" s="4"/>
    </row>
    <row r="53" spans="1:10" ht="15.75" thickBot="1" x14ac:dyDescent="0.3">
      <c r="A53" s="16">
        <v>0.83333333333333304</v>
      </c>
      <c r="B53" s="18"/>
      <c r="C53" s="18"/>
      <c r="D53" s="17"/>
      <c r="E53" s="18"/>
      <c r="F53" s="18"/>
      <c r="J53" s="4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Hoja14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FEBRERO 2023</v>
      </c>
      <c r="D1" s="1">
        <f>+'01'!D1+13</f>
        <v>44971</v>
      </c>
      <c r="E1" s="30">
        <f>+D1</f>
        <v>44971</v>
      </c>
    </row>
    <row r="2" spans="1:16" ht="15.75" thickBot="1" x14ac:dyDescent="0.3"/>
    <row r="3" spans="1:16" ht="15.75" thickBot="1" x14ac:dyDescent="0.3">
      <c r="C3" s="31" t="s">
        <v>3</v>
      </c>
      <c r="D3" s="31"/>
      <c r="E3" s="32"/>
      <c r="F3" s="32"/>
      <c r="G3" s="5"/>
      <c r="H3" s="32" t="s">
        <v>5</v>
      </c>
      <c r="I3" s="32"/>
      <c r="J3" s="32"/>
      <c r="K3" s="32"/>
      <c r="L3" s="5"/>
      <c r="M3" s="32" t="s">
        <v>4</v>
      </c>
      <c r="N3" s="32"/>
      <c r="O3" s="32"/>
      <c r="P3" s="32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4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14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4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14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2" t="s">
        <v>8</v>
      </c>
      <c r="D29" s="32"/>
      <c r="E29" s="32"/>
      <c r="F29" s="32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Hoja15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FEBRERO 2023</v>
      </c>
      <c r="D1" s="1">
        <f>+'01'!D1+14</f>
        <v>44972</v>
      </c>
      <c r="E1" s="30">
        <f>+D1</f>
        <v>44972</v>
      </c>
    </row>
    <row r="2" spans="1:16" ht="15.75" thickBot="1" x14ac:dyDescent="0.3"/>
    <row r="3" spans="1:16" ht="15.75" thickBot="1" x14ac:dyDescent="0.3">
      <c r="C3" s="31" t="s">
        <v>3</v>
      </c>
      <c r="D3" s="31"/>
      <c r="E3" s="32"/>
      <c r="F3" s="32"/>
      <c r="G3" s="5"/>
      <c r="H3" s="32" t="s">
        <v>5</v>
      </c>
      <c r="I3" s="32"/>
      <c r="J3" s="32"/>
      <c r="K3" s="32"/>
      <c r="L3" s="5"/>
      <c r="M3" s="32" t="s">
        <v>4</v>
      </c>
      <c r="N3" s="32"/>
      <c r="O3" s="32"/>
      <c r="P3" s="32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4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14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4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14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2" t="s">
        <v>8</v>
      </c>
      <c r="D29" s="32"/>
      <c r="E29" s="32"/>
      <c r="F29" s="32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Hoja16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FEBRERO 2023</v>
      </c>
      <c r="D1" s="1">
        <f>+'01'!D1+15</f>
        <v>44973</v>
      </c>
      <c r="E1" s="30">
        <f>+D1</f>
        <v>44973</v>
      </c>
    </row>
    <row r="2" spans="1:16" ht="15.75" thickBot="1" x14ac:dyDescent="0.3"/>
    <row r="3" spans="1:16" ht="15.75" thickBot="1" x14ac:dyDescent="0.3">
      <c r="C3" s="31" t="s">
        <v>3</v>
      </c>
      <c r="D3" s="31"/>
      <c r="E3" s="32"/>
      <c r="F3" s="32"/>
      <c r="G3" s="5"/>
      <c r="H3" s="32" t="s">
        <v>5</v>
      </c>
      <c r="I3" s="32"/>
      <c r="J3" s="32"/>
      <c r="K3" s="32"/>
      <c r="L3" s="5"/>
      <c r="M3" s="32" t="s">
        <v>4</v>
      </c>
      <c r="N3" s="32"/>
      <c r="O3" s="32"/>
      <c r="P3" s="32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4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14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4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14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2" t="s">
        <v>8</v>
      </c>
      <c r="D29" s="32"/>
      <c r="E29" s="32"/>
      <c r="F29" s="32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Hoja17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FEBRERO 2023</v>
      </c>
      <c r="D1" s="1">
        <f>+'01'!D1+16</f>
        <v>44974</v>
      </c>
      <c r="E1" s="30">
        <f>+D1</f>
        <v>44974</v>
      </c>
    </row>
    <row r="2" spans="1:16" ht="15.75" thickBot="1" x14ac:dyDescent="0.3"/>
    <row r="3" spans="1:16" ht="15.75" thickBot="1" x14ac:dyDescent="0.3">
      <c r="C3" s="31" t="s">
        <v>3</v>
      </c>
      <c r="D3" s="31"/>
      <c r="E3" s="32"/>
      <c r="F3" s="32"/>
      <c r="G3" s="5"/>
      <c r="H3" s="32" t="s">
        <v>5</v>
      </c>
      <c r="I3" s="32"/>
      <c r="J3" s="32"/>
      <c r="K3" s="32"/>
      <c r="L3" s="5"/>
      <c r="M3" s="32" t="s">
        <v>4</v>
      </c>
      <c r="N3" s="32"/>
      <c r="O3" s="32"/>
      <c r="P3" s="32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9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19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5"/>
      <c r="D10" s="14"/>
      <c r="E10" s="15"/>
      <c r="F10" s="26"/>
      <c r="G10" s="15"/>
      <c r="H10" s="14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9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9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5"/>
      <c r="D20" s="14"/>
      <c r="E20" s="15"/>
      <c r="F20" s="19"/>
      <c r="G20" s="15"/>
      <c r="H20" s="15"/>
      <c r="I20" s="14"/>
      <c r="J20" s="19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5"/>
      <c r="D21" s="27"/>
      <c r="E21" s="15"/>
      <c r="F21" s="15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5"/>
      <c r="D22" s="14"/>
      <c r="E22" s="15"/>
      <c r="F22" s="15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5"/>
      <c r="D23" s="14"/>
      <c r="E23" s="15"/>
      <c r="F23" s="15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2" t="s">
        <v>8</v>
      </c>
      <c r="D29" s="32"/>
      <c r="E29" s="32"/>
      <c r="F29" s="32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Hoja18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5" width="19.28515625" style="2" customWidth="1"/>
    <col min="6" max="6" width="19.28515625" style="22" customWidth="1"/>
    <col min="7" max="7" width="1.7109375" style="4" customWidth="1"/>
    <col min="8" max="8" width="19.28515625" style="4" customWidth="1"/>
    <col min="9" max="9" width="18.7109375" style="2" customWidth="1"/>
    <col min="10" max="10" width="19.28515625" style="4" customWidth="1"/>
    <col min="11" max="11" width="19.28515625" style="22" customWidth="1"/>
    <col min="12" max="12" width="1.7109375" style="4" customWidth="1"/>
    <col min="13" max="13" width="19.28515625" style="4" customWidth="1"/>
    <col min="14" max="14" width="18.7109375" style="2" customWidth="1"/>
    <col min="15" max="15" width="19.28515625" style="4" customWidth="1"/>
    <col min="16" max="16" width="19.28515625" style="22" customWidth="1"/>
    <col min="17" max="16384" width="11.42578125" style="4"/>
  </cols>
  <sheetData>
    <row r="1" spans="1:16" ht="26.25" x14ac:dyDescent="0.25">
      <c r="C1" s="3" t="str">
        <f>+'01'!$C$1</f>
        <v>FEBRERO 2023</v>
      </c>
      <c r="D1" s="1">
        <f>+'01'!D1+17</f>
        <v>44975</v>
      </c>
      <c r="E1" s="30">
        <f>+D1</f>
        <v>44975</v>
      </c>
    </row>
    <row r="2" spans="1:16" ht="15.75" thickBot="1" x14ac:dyDescent="0.3"/>
    <row r="3" spans="1:16" ht="15.75" thickBot="1" x14ac:dyDescent="0.3">
      <c r="C3" s="31" t="s">
        <v>3</v>
      </c>
      <c r="D3" s="31"/>
      <c r="E3" s="32"/>
      <c r="F3" s="32"/>
      <c r="G3" s="5"/>
      <c r="H3" s="32" t="s">
        <v>5</v>
      </c>
      <c r="I3" s="32"/>
      <c r="J3" s="32"/>
      <c r="K3" s="32"/>
      <c r="L3" s="5"/>
      <c r="M3" s="32" t="s">
        <v>4</v>
      </c>
      <c r="N3" s="32"/>
      <c r="O3" s="32"/>
      <c r="P3" s="32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23" t="s">
        <v>2</v>
      </c>
      <c r="G4" s="9"/>
      <c r="H4" s="8" t="s">
        <v>0</v>
      </c>
      <c r="I4" s="8" t="s">
        <v>7</v>
      </c>
      <c r="J4" s="8" t="s">
        <v>1</v>
      </c>
      <c r="K4" s="23" t="s">
        <v>2</v>
      </c>
      <c r="L4" s="9"/>
      <c r="M4" s="8" t="s">
        <v>0</v>
      </c>
      <c r="N4" s="8" t="s">
        <v>7</v>
      </c>
      <c r="O4" s="8" t="s">
        <v>1</v>
      </c>
      <c r="P4" s="23" t="s">
        <v>2</v>
      </c>
    </row>
    <row r="5" spans="1:16" x14ac:dyDescent="0.25">
      <c r="A5" s="10">
        <v>0.375</v>
      </c>
      <c r="B5" s="10"/>
      <c r="C5" s="11"/>
      <c r="D5" s="11"/>
      <c r="E5" s="11"/>
      <c r="F5" s="24"/>
      <c r="G5" s="12"/>
      <c r="H5" s="12"/>
      <c r="I5" s="11"/>
      <c r="J5" s="12"/>
      <c r="K5" s="24"/>
      <c r="L5" s="12"/>
      <c r="M5" s="12"/>
      <c r="N5" s="11"/>
      <c r="O5" s="12"/>
      <c r="P5" s="24"/>
    </row>
    <row r="6" spans="1:16" x14ac:dyDescent="0.25">
      <c r="A6" s="13">
        <v>0.39583333333333331</v>
      </c>
      <c r="B6" s="13"/>
      <c r="C6" s="14"/>
      <c r="D6" s="14"/>
      <c r="E6" s="14"/>
      <c r="F6" s="19"/>
      <c r="G6" s="15"/>
      <c r="H6" s="15"/>
      <c r="I6" s="14"/>
      <c r="J6" s="15"/>
      <c r="K6" s="19"/>
      <c r="L6" s="15"/>
      <c r="M6" s="15"/>
      <c r="N6" s="14"/>
      <c r="O6" s="15"/>
      <c r="P6" s="19"/>
    </row>
    <row r="7" spans="1:16" x14ac:dyDescent="0.25">
      <c r="A7" s="13">
        <v>0.41666666666666702</v>
      </c>
      <c r="B7" s="13"/>
      <c r="C7" s="14"/>
      <c r="D7" s="14"/>
      <c r="E7" s="14"/>
      <c r="F7" s="19"/>
      <c r="G7" s="15"/>
      <c r="H7" s="15"/>
      <c r="I7" s="14"/>
      <c r="J7" s="15"/>
      <c r="K7" s="19"/>
      <c r="L7" s="15"/>
      <c r="M7" s="15"/>
      <c r="N7" s="14"/>
      <c r="O7" s="15"/>
      <c r="P7" s="19"/>
    </row>
    <row r="8" spans="1:16" x14ac:dyDescent="0.25">
      <c r="A8" s="13">
        <v>0.4375</v>
      </c>
      <c r="B8" s="13"/>
      <c r="C8" s="14"/>
      <c r="D8" s="14"/>
      <c r="E8" s="14"/>
      <c r="F8" s="19"/>
      <c r="G8" s="15"/>
      <c r="H8" s="15"/>
      <c r="I8" s="14"/>
      <c r="J8" s="15"/>
      <c r="K8" s="19"/>
      <c r="L8" s="15"/>
      <c r="M8" s="15"/>
      <c r="N8" s="14"/>
      <c r="O8" s="15"/>
      <c r="P8" s="19"/>
    </row>
    <row r="9" spans="1:16" x14ac:dyDescent="0.25">
      <c r="A9" s="13">
        <v>0.45833333333333298</v>
      </c>
      <c r="B9" s="13"/>
      <c r="C9" s="14"/>
      <c r="D9" s="14"/>
      <c r="E9" s="14"/>
      <c r="F9" s="19"/>
      <c r="G9" s="15"/>
      <c r="H9" s="15"/>
      <c r="I9" s="14"/>
      <c r="J9" s="15"/>
      <c r="K9" s="19"/>
      <c r="L9" s="15"/>
      <c r="M9" s="15"/>
      <c r="N9" s="14"/>
      <c r="O9" s="15"/>
      <c r="P9" s="19"/>
    </row>
    <row r="10" spans="1:16" x14ac:dyDescent="0.25">
      <c r="A10" s="13">
        <v>0.47916666666666702</v>
      </c>
      <c r="B10" s="13"/>
      <c r="C10" s="14"/>
      <c r="D10" s="14"/>
      <c r="E10" s="14"/>
      <c r="F10" s="19"/>
      <c r="G10" s="15"/>
      <c r="H10" s="15"/>
      <c r="I10" s="14"/>
      <c r="J10" s="15"/>
      <c r="K10" s="19"/>
      <c r="L10" s="15"/>
      <c r="M10" s="15"/>
      <c r="N10" s="14"/>
      <c r="O10" s="15"/>
      <c r="P10" s="19"/>
    </row>
    <row r="11" spans="1:16" x14ac:dyDescent="0.25">
      <c r="A11" s="13">
        <v>0.5</v>
      </c>
      <c r="B11" s="13"/>
      <c r="C11" s="14"/>
      <c r="D11" s="14"/>
      <c r="E11" s="14"/>
      <c r="F11" s="19"/>
      <c r="G11" s="15"/>
      <c r="H11" s="15"/>
      <c r="I11" s="14"/>
      <c r="J11" s="15"/>
      <c r="K11" s="19"/>
      <c r="L11" s="15"/>
      <c r="M11" s="15"/>
      <c r="N11" s="14"/>
      <c r="O11" s="15"/>
      <c r="P11" s="19"/>
    </row>
    <row r="12" spans="1:16" x14ac:dyDescent="0.25">
      <c r="A12" s="13">
        <v>0.52083333333333304</v>
      </c>
      <c r="B12" s="13"/>
      <c r="C12" s="14"/>
      <c r="D12" s="14"/>
      <c r="E12" s="14"/>
      <c r="F12" s="19"/>
      <c r="G12" s="15"/>
      <c r="H12" s="15"/>
      <c r="I12" s="14"/>
      <c r="J12" s="15"/>
      <c r="K12" s="19"/>
      <c r="L12" s="15"/>
      <c r="M12" s="15"/>
      <c r="N12" s="14"/>
      <c r="O12" s="15"/>
      <c r="P12" s="19"/>
    </row>
    <row r="13" spans="1:16" x14ac:dyDescent="0.25">
      <c r="A13" s="13">
        <v>0.54166666666666696</v>
      </c>
      <c r="B13" s="13"/>
      <c r="C13" s="14"/>
      <c r="D13" s="14"/>
      <c r="E13" s="14"/>
      <c r="F13" s="19"/>
      <c r="G13" s="15"/>
      <c r="H13" s="15"/>
      <c r="I13" s="14"/>
      <c r="J13" s="15"/>
      <c r="K13" s="19"/>
      <c r="L13" s="15"/>
      <c r="M13" s="15"/>
      <c r="N13" s="14"/>
      <c r="O13" s="15"/>
      <c r="P13" s="19"/>
    </row>
    <row r="14" spans="1:16" x14ac:dyDescent="0.25">
      <c r="A14" s="13">
        <v>0.5625</v>
      </c>
      <c r="B14" s="13"/>
      <c r="C14" s="14"/>
      <c r="D14" s="14"/>
      <c r="E14" s="14"/>
      <c r="F14" s="19"/>
      <c r="G14" s="15"/>
      <c r="H14" s="15"/>
      <c r="I14" s="14"/>
      <c r="J14" s="15"/>
      <c r="K14" s="19"/>
      <c r="L14" s="15"/>
      <c r="M14" s="15"/>
      <c r="N14" s="14"/>
      <c r="O14" s="15"/>
      <c r="P14" s="19"/>
    </row>
    <row r="15" spans="1:16" x14ac:dyDescent="0.25">
      <c r="A15" s="13">
        <v>0.58333333333333304</v>
      </c>
      <c r="B15" s="13"/>
      <c r="C15" s="14"/>
      <c r="D15" s="14"/>
      <c r="E15" s="14"/>
      <c r="F15" s="19"/>
      <c r="G15" s="15"/>
      <c r="H15" s="15"/>
      <c r="I15" s="14"/>
      <c r="J15" s="15"/>
      <c r="K15" s="19"/>
      <c r="L15" s="15"/>
      <c r="M15" s="15"/>
      <c r="N15" s="14"/>
      <c r="O15" s="15"/>
      <c r="P15" s="19"/>
    </row>
    <row r="16" spans="1:16" x14ac:dyDescent="0.25">
      <c r="A16" s="13">
        <v>0.60416666666666596</v>
      </c>
      <c r="B16" s="13"/>
      <c r="C16" s="14"/>
      <c r="D16" s="14"/>
      <c r="E16" s="14"/>
      <c r="F16" s="19"/>
      <c r="G16" s="15"/>
      <c r="H16" s="15"/>
      <c r="I16" s="14"/>
      <c r="J16" s="15"/>
      <c r="K16" s="19"/>
      <c r="L16" s="15"/>
      <c r="M16" s="15"/>
      <c r="N16" s="14"/>
      <c r="O16" s="15"/>
      <c r="P16" s="19"/>
    </row>
    <row r="17" spans="1:16" x14ac:dyDescent="0.25">
      <c r="A17" s="13">
        <v>0.625</v>
      </c>
      <c r="B17" s="13"/>
      <c r="C17" s="15"/>
      <c r="D17" s="14"/>
      <c r="E17" s="15"/>
      <c r="F17" s="19"/>
      <c r="G17" s="15"/>
      <c r="H17" s="14"/>
      <c r="I17" s="14"/>
      <c r="J17" s="14"/>
      <c r="K17" s="19"/>
      <c r="L17" s="15"/>
      <c r="M17" s="15"/>
      <c r="N17" s="14"/>
      <c r="O17" s="15"/>
      <c r="P17" s="19"/>
    </row>
    <row r="18" spans="1:16" x14ac:dyDescent="0.25">
      <c r="A18" s="13">
        <v>0.64583333333333304</v>
      </c>
      <c r="B18" s="13"/>
      <c r="C18" s="14"/>
      <c r="D18" s="14"/>
      <c r="E18" s="14"/>
      <c r="F18" s="19"/>
      <c r="G18" s="15"/>
      <c r="H18" s="15"/>
      <c r="I18" s="14"/>
      <c r="J18" s="15"/>
      <c r="K18" s="19"/>
      <c r="L18" s="15"/>
      <c r="M18" s="15"/>
      <c r="N18" s="14"/>
      <c r="O18" s="15"/>
      <c r="P18" s="19"/>
    </row>
    <row r="19" spans="1:16" x14ac:dyDescent="0.25">
      <c r="A19" s="13">
        <v>0.66666666666666596</v>
      </c>
      <c r="B19" s="13"/>
      <c r="C19" s="14"/>
      <c r="D19" s="14"/>
      <c r="E19" s="14"/>
      <c r="F19" s="19"/>
      <c r="G19" s="15"/>
      <c r="H19" s="15"/>
      <c r="I19" s="14"/>
      <c r="J19" s="15"/>
      <c r="K19" s="19"/>
      <c r="L19" s="15"/>
      <c r="M19" s="15"/>
      <c r="N19" s="14"/>
      <c r="O19" s="15"/>
      <c r="P19" s="19"/>
    </row>
    <row r="20" spans="1:16" x14ac:dyDescent="0.25">
      <c r="A20" s="13">
        <v>0.6875</v>
      </c>
      <c r="B20" s="13"/>
      <c r="C20" s="15"/>
      <c r="D20" s="14"/>
      <c r="E20" s="15"/>
      <c r="F20" s="15"/>
      <c r="G20" s="15"/>
      <c r="H20" s="15"/>
      <c r="I20" s="14"/>
      <c r="J20" s="15"/>
      <c r="K20" s="19"/>
      <c r="L20" s="15"/>
      <c r="M20" s="15"/>
      <c r="N20" s="14"/>
      <c r="O20" s="15"/>
      <c r="P20" s="19"/>
    </row>
    <row r="21" spans="1:16" x14ac:dyDescent="0.25">
      <c r="A21" s="13">
        <v>0.70833333333333304</v>
      </c>
      <c r="B21" s="13"/>
      <c r="C21" s="14"/>
      <c r="D21" s="14"/>
      <c r="E21" s="14"/>
      <c r="F21" s="19"/>
      <c r="G21" s="15"/>
      <c r="H21" s="14"/>
      <c r="I21" s="14"/>
      <c r="J21" s="14"/>
      <c r="K21" s="19"/>
      <c r="L21" s="15"/>
      <c r="M21" s="15"/>
      <c r="N21" s="14"/>
      <c r="O21" s="15"/>
      <c r="P21" s="19"/>
    </row>
    <row r="22" spans="1:16" x14ac:dyDescent="0.25">
      <c r="A22" s="13">
        <v>0.72916666666666596</v>
      </c>
      <c r="B22" s="13"/>
      <c r="C22" s="14"/>
      <c r="D22" s="14"/>
      <c r="E22" s="14"/>
      <c r="F22" s="19"/>
      <c r="G22" s="15"/>
      <c r="H22" s="15"/>
      <c r="I22" s="14"/>
      <c r="J22" s="15"/>
      <c r="K22" s="19"/>
      <c r="L22" s="15"/>
      <c r="M22" s="15"/>
      <c r="N22" s="14"/>
      <c r="O22" s="15"/>
      <c r="P22" s="19"/>
    </row>
    <row r="23" spans="1:16" x14ac:dyDescent="0.25">
      <c r="A23" s="13">
        <v>0.75</v>
      </c>
      <c r="B23" s="13"/>
      <c r="C23" s="14"/>
      <c r="D23" s="14"/>
      <c r="E23" s="14"/>
      <c r="F23" s="19"/>
      <c r="G23" s="15"/>
      <c r="H23" s="15"/>
      <c r="I23" s="14"/>
      <c r="J23" s="15"/>
      <c r="K23" s="19"/>
      <c r="L23" s="15"/>
      <c r="M23" s="15"/>
      <c r="N23" s="14"/>
      <c r="O23" s="15"/>
      <c r="P23" s="19"/>
    </row>
    <row r="24" spans="1:16" x14ac:dyDescent="0.25">
      <c r="A24" s="13">
        <v>0.77083333333333304</v>
      </c>
      <c r="B24" s="13"/>
      <c r="C24" s="14"/>
      <c r="D24" s="14"/>
      <c r="E24" s="14"/>
      <c r="F24" s="19"/>
      <c r="G24" s="15"/>
      <c r="H24" s="15"/>
      <c r="I24" s="14"/>
      <c r="J24" s="15"/>
      <c r="K24" s="19"/>
      <c r="L24" s="15"/>
      <c r="M24" s="15"/>
      <c r="N24" s="14"/>
      <c r="O24" s="15"/>
      <c r="P24" s="19"/>
    </row>
    <row r="25" spans="1:16" x14ac:dyDescent="0.25">
      <c r="A25" s="13">
        <v>0.79166666666666596</v>
      </c>
      <c r="B25" s="13"/>
      <c r="C25" s="14"/>
      <c r="D25" s="14"/>
      <c r="E25" s="14"/>
      <c r="F25" s="19"/>
      <c r="G25" s="15"/>
      <c r="H25" s="15"/>
      <c r="I25" s="14"/>
      <c r="J25" s="15"/>
      <c r="K25" s="19"/>
      <c r="L25" s="15"/>
      <c r="M25" s="15"/>
      <c r="N25" s="14"/>
      <c r="O25" s="15"/>
      <c r="P25" s="19"/>
    </row>
    <row r="26" spans="1:16" x14ac:dyDescent="0.25">
      <c r="A26" s="13">
        <v>0.8125</v>
      </c>
      <c r="B26" s="13"/>
      <c r="C26" s="14"/>
      <c r="D26" s="14"/>
      <c r="E26" s="14"/>
      <c r="F26" s="19"/>
      <c r="G26" s="15"/>
      <c r="H26" s="15"/>
      <c r="I26" s="14"/>
      <c r="J26" s="15"/>
      <c r="K26" s="19"/>
      <c r="L26" s="15"/>
      <c r="M26" s="15"/>
      <c r="N26" s="14"/>
      <c r="O26" s="15"/>
      <c r="P26" s="19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25"/>
      <c r="G27" s="18"/>
      <c r="H27" s="18"/>
      <c r="I27" s="17"/>
      <c r="J27" s="18"/>
      <c r="K27" s="25"/>
      <c r="L27" s="18"/>
      <c r="M27" s="18"/>
      <c r="N27" s="17"/>
      <c r="O27" s="18"/>
      <c r="P27" s="25"/>
    </row>
    <row r="28" spans="1:16" ht="15.75" thickBot="1" x14ac:dyDescent="0.3"/>
    <row r="29" spans="1:16" ht="15.75" thickBot="1" x14ac:dyDescent="0.3">
      <c r="B29" s="5"/>
      <c r="C29" s="32" t="s">
        <v>8</v>
      </c>
      <c r="D29" s="32"/>
      <c r="E29" s="32"/>
      <c r="F29" s="32"/>
      <c r="K29" s="4"/>
      <c r="P29" s="4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  <c r="K30" s="4"/>
      <c r="P30" s="4"/>
    </row>
    <row r="31" spans="1:16" x14ac:dyDescent="0.25">
      <c r="A31" s="10">
        <v>0.375</v>
      </c>
      <c r="B31" s="12"/>
      <c r="C31" s="12"/>
      <c r="D31" s="11"/>
      <c r="E31" s="12"/>
      <c r="F31" s="12"/>
      <c r="K31" s="4"/>
      <c r="P31" s="4"/>
    </row>
    <row r="32" spans="1:16" x14ac:dyDescent="0.25">
      <c r="A32" s="13">
        <v>0.39583333333333331</v>
      </c>
      <c r="B32" s="15"/>
      <c r="C32" s="15"/>
      <c r="D32" s="14"/>
      <c r="E32" s="15"/>
      <c r="F32" s="15"/>
      <c r="K32" s="4"/>
      <c r="P32" s="4"/>
    </row>
    <row r="33" spans="1:16" x14ac:dyDescent="0.25">
      <c r="A33" s="13">
        <v>0.41666666666666702</v>
      </c>
      <c r="B33" s="15"/>
      <c r="C33" s="15"/>
      <c r="D33" s="14"/>
      <c r="E33" s="15"/>
      <c r="F33" s="15"/>
      <c r="K33" s="4"/>
      <c r="P33" s="4"/>
    </row>
    <row r="34" spans="1:16" x14ac:dyDescent="0.25">
      <c r="A34" s="13">
        <v>0.4375</v>
      </c>
      <c r="B34" s="15"/>
      <c r="C34" s="15"/>
      <c r="D34" s="14"/>
      <c r="E34" s="15"/>
      <c r="F34" s="15"/>
      <c r="K34" s="4"/>
      <c r="P34" s="4"/>
    </row>
    <row r="35" spans="1:16" x14ac:dyDescent="0.25">
      <c r="A35" s="13">
        <v>0.45833333333333298</v>
      </c>
      <c r="B35" s="15"/>
      <c r="C35" s="15"/>
      <c r="D35" s="14"/>
      <c r="E35" s="15"/>
      <c r="F35" s="15"/>
      <c r="K35" s="4"/>
      <c r="P35" s="4"/>
    </row>
    <row r="36" spans="1:16" x14ac:dyDescent="0.25">
      <c r="A36" s="13">
        <v>0.47916666666666702</v>
      </c>
      <c r="B36" s="15"/>
      <c r="C36" s="15"/>
      <c r="D36" s="14"/>
      <c r="E36" s="15"/>
      <c r="F36" s="15"/>
      <c r="K36" s="4"/>
      <c r="P36" s="4"/>
    </row>
    <row r="37" spans="1:16" x14ac:dyDescent="0.25">
      <c r="A37" s="13">
        <v>0.5</v>
      </c>
      <c r="B37" s="15"/>
      <c r="C37" s="15"/>
      <c r="D37" s="14"/>
      <c r="E37" s="15"/>
      <c r="F37" s="15"/>
      <c r="K37" s="4"/>
      <c r="P37" s="4"/>
    </row>
    <row r="38" spans="1:16" x14ac:dyDescent="0.25">
      <c r="A38" s="13">
        <v>0.52083333333333304</v>
      </c>
      <c r="B38" s="15"/>
      <c r="C38" s="15"/>
      <c r="D38" s="14"/>
      <c r="E38" s="15"/>
      <c r="F38" s="15"/>
      <c r="K38" s="4"/>
      <c r="P38" s="4"/>
    </row>
    <row r="39" spans="1:16" x14ac:dyDescent="0.25">
      <c r="A39" s="13">
        <v>0.54166666666666696</v>
      </c>
      <c r="B39" s="15"/>
      <c r="C39" s="15"/>
      <c r="D39" s="14"/>
      <c r="E39" s="15"/>
      <c r="F39" s="15"/>
      <c r="K39" s="4"/>
      <c r="P39" s="4"/>
    </row>
    <row r="40" spans="1:16" x14ac:dyDescent="0.25">
      <c r="A40" s="13">
        <v>0.5625</v>
      </c>
      <c r="B40" s="15"/>
      <c r="C40" s="15"/>
      <c r="D40" s="14"/>
      <c r="E40" s="15"/>
      <c r="F40" s="15"/>
      <c r="K40" s="4"/>
      <c r="P40" s="4"/>
    </row>
    <row r="41" spans="1:16" x14ac:dyDescent="0.25">
      <c r="A41" s="13">
        <v>0.58333333333333304</v>
      </c>
      <c r="B41" s="15"/>
      <c r="C41" s="15"/>
      <c r="D41" s="14"/>
      <c r="E41" s="15"/>
      <c r="F41" s="15"/>
      <c r="K41" s="4"/>
      <c r="P41" s="4"/>
    </row>
    <row r="42" spans="1:16" x14ac:dyDescent="0.25">
      <c r="A42" s="13">
        <v>0.60416666666666596</v>
      </c>
      <c r="B42" s="15"/>
      <c r="C42" s="15"/>
      <c r="D42" s="14"/>
      <c r="E42" s="15"/>
      <c r="F42" s="15"/>
      <c r="K42" s="4"/>
      <c r="P42" s="4"/>
    </row>
    <row r="43" spans="1:16" x14ac:dyDescent="0.25">
      <c r="A43" s="13">
        <v>0.625</v>
      </c>
      <c r="B43" s="15"/>
      <c r="C43" s="15"/>
      <c r="D43" s="14"/>
      <c r="E43" s="15"/>
      <c r="F43" s="15"/>
      <c r="K43" s="4"/>
      <c r="P43" s="4"/>
    </row>
    <row r="44" spans="1:16" x14ac:dyDescent="0.25">
      <c r="A44" s="13">
        <v>0.64583333333333304</v>
      </c>
      <c r="B44" s="15"/>
      <c r="C44" s="15"/>
      <c r="D44" s="14"/>
      <c r="E44" s="15"/>
      <c r="F44" s="15"/>
      <c r="K44" s="4"/>
      <c r="P44" s="4"/>
    </row>
    <row r="45" spans="1:16" x14ac:dyDescent="0.25">
      <c r="A45" s="13">
        <v>0.66666666666666596</v>
      </c>
      <c r="B45" s="15"/>
      <c r="C45" s="15"/>
      <c r="D45" s="14"/>
      <c r="E45" s="15"/>
      <c r="F45" s="15"/>
      <c r="K45" s="4"/>
      <c r="P45" s="4"/>
    </row>
    <row r="46" spans="1:16" x14ac:dyDescent="0.25">
      <c r="A46" s="13">
        <v>0.6875</v>
      </c>
      <c r="B46" s="15"/>
      <c r="C46" s="15"/>
      <c r="D46" s="14"/>
      <c r="E46" s="15"/>
      <c r="F46" s="15"/>
      <c r="K46" s="4"/>
      <c r="P46" s="4"/>
    </row>
    <row r="47" spans="1:16" x14ac:dyDescent="0.25">
      <c r="A47" s="13">
        <v>0.70833333333333304</v>
      </c>
      <c r="B47" s="15"/>
      <c r="C47" s="15"/>
      <c r="D47" s="14"/>
      <c r="E47" s="15"/>
      <c r="F47" s="15"/>
      <c r="K47" s="4"/>
      <c r="P47" s="4"/>
    </row>
    <row r="48" spans="1:16" x14ac:dyDescent="0.25">
      <c r="A48" s="13">
        <v>0.72916666666666596</v>
      </c>
      <c r="B48" s="15"/>
      <c r="C48" s="15"/>
      <c r="D48" s="14"/>
      <c r="E48" s="15"/>
      <c r="F48" s="15"/>
      <c r="K48" s="4"/>
      <c r="P48" s="4"/>
    </row>
    <row r="49" spans="1:16" x14ac:dyDescent="0.25">
      <c r="A49" s="13">
        <v>0.75</v>
      </c>
      <c r="B49" s="15"/>
      <c r="C49" s="15"/>
      <c r="D49" s="14"/>
      <c r="E49" s="15"/>
      <c r="F49" s="15"/>
      <c r="K49" s="4"/>
      <c r="P49" s="4"/>
    </row>
    <row r="50" spans="1:16" x14ac:dyDescent="0.25">
      <c r="A50" s="13">
        <v>0.77083333333333304</v>
      </c>
      <c r="B50" s="15"/>
      <c r="C50" s="15"/>
      <c r="D50" s="14"/>
      <c r="E50" s="15"/>
      <c r="F50" s="15"/>
      <c r="K50" s="4"/>
      <c r="P50" s="4"/>
    </row>
    <row r="51" spans="1:16" x14ac:dyDescent="0.25">
      <c r="A51" s="13">
        <v>0.79166666666666596</v>
      </c>
      <c r="B51" s="15"/>
      <c r="C51" s="15"/>
      <c r="D51" s="14"/>
      <c r="E51" s="15"/>
      <c r="F51" s="15"/>
      <c r="K51" s="4"/>
      <c r="P51" s="4"/>
    </row>
    <row r="52" spans="1:16" x14ac:dyDescent="0.25">
      <c r="A52" s="13">
        <v>0.8125</v>
      </c>
      <c r="B52" s="15"/>
      <c r="C52" s="15"/>
      <c r="D52" s="14"/>
      <c r="E52" s="15"/>
      <c r="F52" s="15"/>
      <c r="K52" s="4"/>
      <c r="P52" s="4"/>
    </row>
    <row r="53" spans="1:16" ht="15.75" thickBot="1" x14ac:dyDescent="0.3">
      <c r="A53" s="16">
        <v>0.83333333333333304</v>
      </c>
      <c r="B53" s="18"/>
      <c r="C53" s="18"/>
      <c r="D53" s="17"/>
      <c r="E53" s="18"/>
      <c r="F53" s="18"/>
      <c r="K53" s="4"/>
      <c r="P53" s="4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Hoja19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FEBRERO 2023</v>
      </c>
      <c r="D1" s="1">
        <f>+'01'!D1+18</f>
        <v>44976</v>
      </c>
      <c r="E1" s="30">
        <f>+D1</f>
        <v>44976</v>
      </c>
    </row>
    <row r="2" spans="1:16" ht="15.75" thickBot="1" x14ac:dyDescent="0.3"/>
    <row r="3" spans="1:16" ht="15.75" thickBot="1" x14ac:dyDescent="0.3">
      <c r="C3" s="31" t="s">
        <v>3</v>
      </c>
      <c r="D3" s="31"/>
      <c r="E3" s="32"/>
      <c r="F3" s="32"/>
      <c r="G3" s="5"/>
      <c r="H3" s="32" t="s">
        <v>5</v>
      </c>
      <c r="I3" s="32"/>
      <c r="J3" s="32"/>
      <c r="K3" s="32"/>
      <c r="L3" s="5"/>
      <c r="M3" s="32" t="s">
        <v>4</v>
      </c>
      <c r="N3" s="32"/>
      <c r="O3" s="32"/>
      <c r="P3" s="32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4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14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9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21"/>
      <c r="I19" s="21"/>
      <c r="J19" s="21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5"/>
      <c r="I20" s="14"/>
      <c r="J20" s="19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14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2" t="s">
        <v>8</v>
      </c>
      <c r="D29" s="32"/>
      <c r="E29" s="32"/>
      <c r="F29" s="32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Hoja20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FEBRERO 2023</v>
      </c>
      <c r="D1" s="1">
        <f>+'01'!D1+19</f>
        <v>44977</v>
      </c>
      <c r="E1" s="30">
        <f>+D1</f>
        <v>44977</v>
      </c>
    </row>
    <row r="2" spans="1:16" ht="15.75" thickBot="1" x14ac:dyDescent="0.3"/>
    <row r="3" spans="1:16" ht="15.75" thickBot="1" x14ac:dyDescent="0.3">
      <c r="C3" s="31" t="s">
        <v>3</v>
      </c>
      <c r="D3" s="31"/>
      <c r="E3" s="32"/>
      <c r="F3" s="32"/>
      <c r="G3" s="5"/>
      <c r="H3" s="32" t="s">
        <v>5</v>
      </c>
      <c r="I3" s="32"/>
      <c r="J3" s="32"/>
      <c r="K3" s="32"/>
      <c r="L3" s="5"/>
      <c r="M3" s="32" t="s">
        <v>4</v>
      </c>
      <c r="N3" s="32"/>
      <c r="O3" s="32"/>
      <c r="P3" s="32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9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14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4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5"/>
      <c r="J18" s="19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14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2" t="s">
        <v>8</v>
      </c>
      <c r="D29" s="32"/>
      <c r="E29" s="32"/>
      <c r="F29" s="32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Hoja21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FEBRERO 2023</v>
      </c>
      <c r="D1" s="1">
        <f>+'01'!D1+20</f>
        <v>44978</v>
      </c>
      <c r="E1" s="30">
        <f>+D1</f>
        <v>44978</v>
      </c>
    </row>
    <row r="2" spans="1:16" ht="15.75" thickBot="1" x14ac:dyDescent="0.3"/>
    <row r="3" spans="1:16" ht="15.75" thickBot="1" x14ac:dyDescent="0.3">
      <c r="C3" s="31" t="s">
        <v>3</v>
      </c>
      <c r="D3" s="31"/>
      <c r="E3" s="32"/>
      <c r="F3" s="32"/>
      <c r="G3" s="5"/>
      <c r="H3" s="32" t="s">
        <v>5</v>
      </c>
      <c r="I3" s="32"/>
      <c r="J3" s="32"/>
      <c r="K3" s="32"/>
      <c r="L3" s="5"/>
      <c r="M3" s="32" t="s">
        <v>4</v>
      </c>
      <c r="N3" s="32"/>
      <c r="O3" s="32"/>
      <c r="P3" s="32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4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14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4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14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20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2" t="s">
        <v>8</v>
      </c>
      <c r="D29" s="32"/>
      <c r="E29" s="32"/>
      <c r="F29" s="32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  <pageSetup paperSize="9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Hoja22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FEBRERO 2023</v>
      </c>
      <c r="D1" s="1">
        <f>+'01'!D1+21</f>
        <v>44979</v>
      </c>
      <c r="E1" s="30">
        <f>+D1</f>
        <v>44979</v>
      </c>
    </row>
    <row r="2" spans="1:16" ht="15.75" thickBot="1" x14ac:dyDescent="0.3"/>
    <row r="3" spans="1:16" ht="15.75" thickBot="1" x14ac:dyDescent="0.3">
      <c r="C3" s="31" t="s">
        <v>3</v>
      </c>
      <c r="D3" s="31"/>
      <c r="E3" s="32"/>
      <c r="F3" s="32"/>
      <c r="G3" s="5"/>
      <c r="H3" s="32" t="s">
        <v>5</v>
      </c>
      <c r="I3" s="32"/>
      <c r="J3" s="32"/>
      <c r="K3" s="32"/>
      <c r="L3" s="5"/>
      <c r="M3" s="32" t="s">
        <v>4</v>
      </c>
      <c r="N3" s="32"/>
      <c r="O3" s="32"/>
      <c r="P3" s="32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4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14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4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14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2" t="s">
        <v>8</v>
      </c>
      <c r="D29" s="32"/>
      <c r="E29" s="32"/>
      <c r="F29" s="32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Hoja23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FEBRERO 2023</v>
      </c>
      <c r="D1" s="1">
        <f>+'01'!D1+22</f>
        <v>44980</v>
      </c>
      <c r="E1" s="30">
        <f>+D1</f>
        <v>44980</v>
      </c>
    </row>
    <row r="2" spans="1:16" ht="15.75" thickBot="1" x14ac:dyDescent="0.3"/>
    <row r="3" spans="1:16" ht="15.75" thickBot="1" x14ac:dyDescent="0.3">
      <c r="C3" s="31" t="s">
        <v>3</v>
      </c>
      <c r="D3" s="31"/>
      <c r="E3" s="32"/>
      <c r="F3" s="32"/>
      <c r="G3" s="5"/>
      <c r="H3" s="32" t="s">
        <v>5</v>
      </c>
      <c r="I3" s="32"/>
      <c r="J3" s="32"/>
      <c r="K3" s="32"/>
      <c r="L3" s="5"/>
      <c r="M3" s="32" t="s">
        <v>4</v>
      </c>
      <c r="N3" s="32"/>
      <c r="O3" s="32"/>
      <c r="P3" s="32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4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14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4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14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2" t="s">
        <v>8</v>
      </c>
      <c r="D29" s="32"/>
      <c r="E29" s="32"/>
      <c r="F29" s="32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Hoja24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FEBRERO 2023</v>
      </c>
      <c r="D1" s="1">
        <f>+'01'!D1+23</f>
        <v>44981</v>
      </c>
      <c r="E1" s="30">
        <f>+D1</f>
        <v>44981</v>
      </c>
    </row>
    <row r="2" spans="1:16" ht="15.75" thickBot="1" x14ac:dyDescent="0.3"/>
    <row r="3" spans="1:16" ht="15.75" thickBot="1" x14ac:dyDescent="0.3">
      <c r="C3" s="31" t="s">
        <v>3</v>
      </c>
      <c r="D3" s="31"/>
      <c r="E3" s="32"/>
      <c r="F3" s="32"/>
      <c r="G3" s="5"/>
      <c r="H3" s="32" t="s">
        <v>5</v>
      </c>
      <c r="I3" s="32"/>
      <c r="J3" s="32"/>
      <c r="K3" s="32"/>
      <c r="L3" s="5"/>
      <c r="M3" s="32" t="s">
        <v>4</v>
      </c>
      <c r="N3" s="32"/>
      <c r="O3" s="32"/>
      <c r="P3" s="32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4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14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4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14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2" t="s">
        <v>8</v>
      </c>
      <c r="D29" s="32"/>
      <c r="E29" s="32"/>
      <c r="F29" s="32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Hoja25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FEBRERO 2023</v>
      </c>
      <c r="D1" s="1">
        <f>+'01'!D1+24</f>
        <v>44982</v>
      </c>
      <c r="E1" s="30">
        <f>+D1</f>
        <v>44982</v>
      </c>
    </row>
    <row r="2" spans="1:16" ht="15.75" thickBot="1" x14ac:dyDescent="0.3"/>
    <row r="3" spans="1:16" ht="15.75" thickBot="1" x14ac:dyDescent="0.3">
      <c r="C3" s="31" t="s">
        <v>3</v>
      </c>
      <c r="D3" s="31"/>
      <c r="E3" s="32"/>
      <c r="F3" s="32"/>
      <c r="G3" s="5"/>
      <c r="H3" s="32" t="s">
        <v>5</v>
      </c>
      <c r="I3" s="32"/>
      <c r="J3" s="32"/>
      <c r="K3" s="32"/>
      <c r="L3" s="5"/>
      <c r="M3" s="32" t="s">
        <v>4</v>
      </c>
      <c r="N3" s="32"/>
      <c r="O3" s="32"/>
      <c r="P3" s="32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4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14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4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14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2" t="s">
        <v>8</v>
      </c>
      <c r="D29" s="32"/>
      <c r="E29" s="32"/>
      <c r="F29" s="32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Hoja26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FEBRERO 2023</v>
      </c>
      <c r="D1" s="1">
        <f>+'01'!D1+25</f>
        <v>44983</v>
      </c>
      <c r="E1" s="30">
        <f>+D1</f>
        <v>44983</v>
      </c>
    </row>
    <row r="2" spans="1:16" ht="15.75" thickBot="1" x14ac:dyDescent="0.3"/>
    <row r="3" spans="1:16" ht="15.75" thickBot="1" x14ac:dyDescent="0.3">
      <c r="C3" s="31" t="s">
        <v>3</v>
      </c>
      <c r="D3" s="31"/>
      <c r="E3" s="32"/>
      <c r="F3" s="32"/>
      <c r="G3" s="5"/>
      <c r="H3" s="32" t="s">
        <v>5</v>
      </c>
      <c r="I3" s="32"/>
      <c r="J3" s="32"/>
      <c r="K3" s="32"/>
      <c r="L3" s="5"/>
      <c r="M3" s="32" t="s">
        <v>4</v>
      </c>
      <c r="N3" s="32"/>
      <c r="O3" s="32"/>
      <c r="P3" s="32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4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14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4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14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2" t="s">
        <v>8</v>
      </c>
      <c r="D29" s="32"/>
      <c r="E29" s="32"/>
      <c r="F29" s="32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Hoja27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FEBRERO 2023</v>
      </c>
      <c r="D1" s="1">
        <f>+'01'!D1+26</f>
        <v>44984</v>
      </c>
      <c r="E1" s="30">
        <f>+D1</f>
        <v>44984</v>
      </c>
    </row>
    <row r="2" spans="1:16" ht="15.75" thickBot="1" x14ac:dyDescent="0.3"/>
    <row r="3" spans="1:16" ht="15.75" thickBot="1" x14ac:dyDescent="0.3">
      <c r="C3" s="31" t="s">
        <v>3</v>
      </c>
      <c r="D3" s="31"/>
      <c r="E3" s="32"/>
      <c r="F3" s="32"/>
      <c r="G3" s="5"/>
      <c r="H3" s="32" t="s">
        <v>5</v>
      </c>
      <c r="I3" s="32"/>
      <c r="J3" s="32"/>
      <c r="K3" s="32"/>
      <c r="L3" s="5"/>
      <c r="M3" s="32" t="s">
        <v>4</v>
      </c>
      <c r="N3" s="32"/>
      <c r="O3" s="32"/>
      <c r="P3" s="32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4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14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4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5"/>
      <c r="D19" s="14"/>
      <c r="E19" s="19"/>
      <c r="F19" s="19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5"/>
      <c r="D21" s="14"/>
      <c r="E21" s="15"/>
      <c r="F21" s="15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2" t="s">
        <v>8</v>
      </c>
      <c r="D29" s="32"/>
      <c r="E29" s="32"/>
      <c r="F29" s="32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Hoja28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FEBRERO 2023</v>
      </c>
      <c r="D1" s="1">
        <f>+'01'!D1+27</f>
        <v>44985</v>
      </c>
      <c r="E1" s="30">
        <f>+D1</f>
        <v>44985</v>
      </c>
    </row>
    <row r="2" spans="1:16" ht="15.75" thickBot="1" x14ac:dyDescent="0.3"/>
    <row r="3" spans="1:16" ht="15.75" thickBot="1" x14ac:dyDescent="0.3">
      <c r="C3" s="31" t="s">
        <v>3</v>
      </c>
      <c r="D3" s="31"/>
      <c r="E3" s="32"/>
      <c r="F3" s="32"/>
      <c r="G3" s="5"/>
      <c r="H3" s="32" t="s">
        <v>5</v>
      </c>
      <c r="I3" s="32"/>
      <c r="J3" s="32"/>
      <c r="K3" s="32"/>
      <c r="L3" s="5"/>
      <c r="M3" s="32" t="s">
        <v>4</v>
      </c>
      <c r="N3" s="32"/>
      <c r="O3" s="32"/>
      <c r="P3" s="32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4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14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4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14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2" t="s">
        <v>8</v>
      </c>
      <c r="D29" s="32"/>
      <c r="E29" s="32"/>
      <c r="F29" s="32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28</vt:i4>
      </vt:variant>
    </vt:vector>
  </HeadingPairs>
  <TitlesOfParts>
    <vt:vector size="28" baseType="lpstr">
      <vt:lpstr>01</vt:lpstr>
      <vt:lpstr>02</vt:lpstr>
      <vt:lpstr>03</vt:lpstr>
      <vt:lpstr>04</vt:lpstr>
      <vt:lpstr>05</vt:lpstr>
      <vt:lpstr>06</vt:lpstr>
      <vt:lpstr>07</vt:lpstr>
      <vt:lpstr>08</vt:lpstr>
      <vt:lpstr>09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Alazraki</dc:creator>
  <cp:lastModifiedBy>David</cp:lastModifiedBy>
  <dcterms:created xsi:type="dcterms:W3CDTF">2018-05-02T00:58:20Z</dcterms:created>
  <dcterms:modified xsi:type="dcterms:W3CDTF">2023-02-14T18:54:10Z</dcterms:modified>
</cp:coreProperties>
</file>